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recycquebecgouvqcca.sharepoint.com/sites/COMMUNICATION/Documents partages/General/Émilie Girard/Site web/Modifications/2025/10 oct/Voyager autrement/Documents/"/>
    </mc:Choice>
  </mc:AlternateContent>
  <xr:revisionPtr revIDLastSave="0" documentId="8_{B9195866-B6A5-46AA-9A7B-BB53AAAE0860}" xr6:coauthVersionLast="47" xr6:coauthVersionMax="47" xr10:uidLastSave="{00000000-0000-0000-0000-000000000000}"/>
  <bookViews>
    <workbookView xWindow="-120" yWindow="-120" windowWidth="29040" windowHeight="15720" tabRatio="646" xr2:uid="{90E5558B-7BFF-4641-967E-93B2CE2F2483}"/>
  </bookViews>
  <sheets>
    <sheet name="Objet de l'outil" sheetId="25" r:id="rId1"/>
    <sheet name="Guide d'utilisation" sheetId="8" r:id="rId2"/>
    <sheet name="Exemple" sheetId="16" r:id="rId3"/>
    <sheet name="Gouvernance" sheetId="26" r:id="rId4"/>
    <sheet name="ISÉ" sheetId="27" r:id="rId5"/>
    <sheet name="Chambre" sheetId="28" r:id="rId6"/>
    <sheet name="Buanderie" sheetId="29" r:id="rId7"/>
    <sheet name="Cuisine" sheetId="30" r:id="rId8"/>
    <sheet name="Services Alimentaires" sheetId="31" r:id="rId9"/>
    <sheet name="Maintenance Bâtiment-Activité" sheetId="32" r:id="rId10"/>
    <sheet name="Gestion de l'établissement" sheetId="33" r:id="rId11"/>
    <sheet name="Choix de réponses" sheetId="4" state="hidden" r:id="rId12"/>
    <sheet name="Matrice de priorisation" sheetId="2" state="hidden"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H44" i="33" l="1"/>
  <c r="DC44" i="33"/>
  <c r="DI44" i="33" s="1"/>
  <c r="DH43" i="33"/>
  <c r="DC43" i="33"/>
  <c r="DH42" i="33"/>
  <c r="DC42" i="33"/>
  <c r="DH41" i="33"/>
  <c r="DC41" i="33"/>
  <c r="DH40" i="33"/>
  <c r="DC40" i="33"/>
  <c r="DI40" i="33" s="1"/>
  <c r="DH39" i="33"/>
  <c r="DC39" i="33"/>
  <c r="DH38" i="33"/>
  <c r="DC38" i="33"/>
  <c r="DH37" i="33"/>
  <c r="DC37" i="33"/>
  <c r="DI37" i="33" s="1"/>
  <c r="DH36" i="33"/>
  <c r="DC36" i="33"/>
  <c r="DH35" i="33"/>
  <c r="DC35" i="33"/>
  <c r="DH34" i="33"/>
  <c r="DC34" i="33"/>
  <c r="DH33" i="33"/>
  <c r="DC33" i="33"/>
  <c r="DI33" i="33" s="1"/>
  <c r="DH32" i="33"/>
  <c r="DC32" i="33"/>
  <c r="DH30" i="33"/>
  <c r="DC30" i="33"/>
  <c r="DH29" i="33"/>
  <c r="DC29" i="33"/>
  <c r="DH28" i="33"/>
  <c r="DC28" i="33"/>
  <c r="DH27" i="33"/>
  <c r="DC27" i="33"/>
  <c r="DI27" i="33" s="1"/>
  <c r="DH17" i="33"/>
  <c r="DC17" i="33"/>
  <c r="DI17" i="33" s="1"/>
  <c r="DC45" i="32"/>
  <c r="DH51" i="32"/>
  <c r="DC51" i="32"/>
  <c r="DH50" i="32"/>
  <c r="DC50" i="32"/>
  <c r="DH49" i="32"/>
  <c r="DC49" i="32"/>
  <c r="DH48" i="32"/>
  <c r="DC48" i="32"/>
  <c r="DH46" i="32"/>
  <c r="DC46" i="32"/>
  <c r="DH45" i="32"/>
  <c r="DH44" i="32"/>
  <c r="DC44" i="32"/>
  <c r="DH43" i="32"/>
  <c r="DC43" i="32"/>
  <c r="DH42" i="32"/>
  <c r="DC42" i="32"/>
  <c r="DH41" i="32"/>
  <c r="DC41" i="32"/>
  <c r="DH40" i="32"/>
  <c r="DC40" i="32"/>
  <c r="DH39" i="32"/>
  <c r="DC39" i="32"/>
  <c r="DH38" i="32"/>
  <c r="DC38" i="32"/>
  <c r="DH37" i="32"/>
  <c r="DC37" i="32"/>
  <c r="DH35" i="32"/>
  <c r="DC35" i="32"/>
  <c r="DH34" i="32"/>
  <c r="DC34" i="32"/>
  <c r="DH33" i="32"/>
  <c r="DC33" i="32"/>
  <c r="DH32" i="32"/>
  <c r="DC32" i="32"/>
  <c r="DH30" i="32"/>
  <c r="DC30" i="32"/>
  <c r="DH29" i="32"/>
  <c r="DC29" i="32"/>
  <c r="DH28" i="32"/>
  <c r="DC28" i="32"/>
  <c r="DH26" i="32"/>
  <c r="DC26" i="32"/>
  <c r="DH25" i="32"/>
  <c r="DC25" i="32"/>
  <c r="DH24" i="32"/>
  <c r="DC24" i="32"/>
  <c r="DH23" i="32"/>
  <c r="DC23" i="32"/>
  <c r="DH22" i="32"/>
  <c r="DC22" i="32"/>
  <c r="DH17" i="32"/>
  <c r="DC17" i="32"/>
  <c r="DH26" i="31"/>
  <c r="DC26" i="31"/>
  <c r="DH27" i="31"/>
  <c r="DC27" i="31"/>
  <c r="DH28" i="31"/>
  <c r="DC28" i="31"/>
  <c r="DH29" i="31"/>
  <c r="DC29" i="31"/>
  <c r="DH30" i="31"/>
  <c r="DC30" i="31"/>
  <c r="DI30" i="31" s="1"/>
  <c r="DH31" i="31"/>
  <c r="DC31" i="31"/>
  <c r="DH32" i="31"/>
  <c r="DC32" i="31"/>
  <c r="DH33" i="31"/>
  <c r="DC33" i="31"/>
  <c r="DH35" i="31"/>
  <c r="DC35" i="31"/>
  <c r="DI35" i="31" s="1"/>
  <c r="DH41" i="31"/>
  <c r="DC41" i="31"/>
  <c r="DH40" i="31"/>
  <c r="DC40" i="31"/>
  <c r="DH38" i="31"/>
  <c r="DC38" i="31"/>
  <c r="DH39" i="31"/>
  <c r="DC39" i="31"/>
  <c r="DH37" i="31"/>
  <c r="DC37" i="31"/>
  <c r="DH17" i="31"/>
  <c r="DC17" i="31"/>
  <c r="DH21" i="31"/>
  <c r="DC21" i="31"/>
  <c r="DH26" i="30"/>
  <c r="DH21" i="30"/>
  <c r="DC21" i="30"/>
  <c r="DH38" i="30"/>
  <c r="DC38" i="30"/>
  <c r="DH37" i="30"/>
  <c r="DC37" i="30"/>
  <c r="DH36" i="30"/>
  <c r="DC36" i="30"/>
  <c r="DH35" i="30"/>
  <c r="DC35" i="30"/>
  <c r="DH34" i="30"/>
  <c r="DC34" i="30"/>
  <c r="DH33" i="30"/>
  <c r="DC33" i="30"/>
  <c r="DH32" i="30"/>
  <c r="DC32" i="30"/>
  <c r="DH31" i="30"/>
  <c r="DC31" i="30"/>
  <c r="DH30" i="30"/>
  <c r="DC30" i="30"/>
  <c r="DH29" i="30"/>
  <c r="DC29" i="30"/>
  <c r="DH28" i="30"/>
  <c r="DC28" i="30"/>
  <c r="DC26" i="30"/>
  <c r="DH18" i="30"/>
  <c r="DC18" i="30"/>
  <c r="DH17" i="30"/>
  <c r="DC17" i="30"/>
  <c r="DH25" i="33"/>
  <c r="DC25" i="33"/>
  <c r="DI25" i="33" s="1"/>
  <c r="DH24" i="33"/>
  <c r="DC24" i="33"/>
  <c r="DI24" i="33" s="1"/>
  <c r="DH23" i="33"/>
  <c r="DC23" i="33"/>
  <c r="DH22" i="33"/>
  <c r="DC22" i="33"/>
  <c r="DH20" i="33"/>
  <c r="DC20" i="33"/>
  <c r="DI20" i="33" s="1"/>
  <c r="DH19" i="33"/>
  <c r="DC19" i="33"/>
  <c r="DI19" i="33" s="1"/>
  <c r="DH18" i="33"/>
  <c r="DC18" i="33"/>
  <c r="DH16" i="33"/>
  <c r="DC16" i="33"/>
  <c r="DI16" i="33" s="1"/>
  <c r="DH15" i="33"/>
  <c r="DC15" i="33"/>
  <c r="DH14" i="33"/>
  <c r="DC14" i="33"/>
  <c r="DH13" i="33"/>
  <c r="DC13" i="33"/>
  <c r="DH12" i="33"/>
  <c r="DC12" i="33"/>
  <c r="DI12" i="33" s="1"/>
  <c r="DH11" i="33"/>
  <c r="DC11" i="33"/>
  <c r="DI11" i="33" s="1"/>
  <c r="DH10" i="33"/>
  <c r="DC10" i="33"/>
  <c r="DI10" i="33" s="1"/>
  <c r="DH9" i="33"/>
  <c r="DC9" i="33"/>
  <c r="DH8" i="33"/>
  <c r="DC8" i="33"/>
  <c r="DH7" i="33"/>
  <c r="DC7" i="33"/>
  <c r="DH20" i="32"/>
  <c r="DC20" i="32"/>
  <c r="DH19" i="32"/>
  <c r="DC19" i="32"/>
  <c r="DH18" i="32"/>
  <c r="DC18" i="32"/>
  <c r="DH16" i="32"/>
  <c r="DC16" i="32"/>
  <c r="DH15" i="32"/>
  <c r="DC15" i="32"/>
  <c r="DH14" i="32"/>
  <c r="DC14" i="32"/>
  <c r="DH13" i="32"/>
  <c r="DC13" i="32"/>
  <c r="DH12" i="32"/>
  <c r="DC12" i="32"/>
  <c r="DH11" i="32"/>
  <c r="DC11" i="32"/>
  <c r="DH10" i="32"/>
  <c r="DC10" i="32"/>
  <c r="DH9" i="32"/>
  <c r="DC9" i="32"/>
  <c r="DH8" i="32"/>
  <c r="DC8" i="32"/>
  <c r="DH7" i="32"/>
  <c r="DC7" i="32"/>
  <c r="DH25" i="31"/>
  <c r="DC25" i="31"/>
  <c r="DH24" i="31"/>
  <c r="DC24" i="31"/>
  <c r="DH23" i="31"/>
  <c r="DC23" i="31"/>
  <c r="DH22" i="31"/>
  <c r="DC22" i="31"/>
  <c r="DI22" i="31" s="1"/>
  <c r="DH20" i="31"/>
  <c r="DC20" i="31"/>
  <c r="DH19" i="31"/>
  <c r="DC19" i="31"/>
  <c r="DH18" i="31"/>
  <c r="DC18" i="31"/>
  <c r="DH16" i="31"/>
  <c r="DC16" i="31"/>
  <c r="DH14" i="31"/>
  <c r="DC14" i="31"/>
  <c r="DH13" i="31"/>
  <c r="DC13" i="31"/>
  <c r="DH12" i="31"/>
  <c r="DC12" i="31"/>
  <c r="DH11" i="31"/>
  <c r="DC11" i="31"/>
  <c r="DH10" i="31"/>
  <c r="DC10" i="31"/>
  <c r="DH9" i="31"/>
  <c r="DC9" i="31"/>
  <c r="DH8" i="31"/>
  <c r="DC8" i="31"/>
  <c r="DH7" i="31"/>
  <c r="DC7" i="31"/>
  <c r="DH25" i="30"/>
  <c r="DC25" i="30"/>
  <c r="DH24" i="30"/>
  <c r="DC24" i="30"/>
  <c r="DH23" i="30"/>
  <c r="DC23" i="30"/>
  <c r="DH20" i="30"/>
  <c r="DC20" i="30"/>
  <c r="DH16" i="30"/>
  <c r="DC16" i="30"/>
  <c r="DH15" i="30"/>
  <c r="DC15" i="30"/>
  <c r="DH14" i="30"/>
  <c r="DC14" i="30"/>
  <c r="DH13" i="30"/>
  <c r="DC13" i="30"/>
  <c r="DH12" i="30"/>
  <c r="DC12" i="30"/>
  <c r="DH11" i="30"/>
  <c r="DC11" i="30"/>
  <c r="DH10" i="30"/>
  <c r="DC10" i="30"/>
  <c r="DH9" i="30"/>
  <c r="DC9" i="30"/>
  <c r="DH8" i="30"/>
  <c r="DC8" i="30"/>
  <c r="DH7" i="30"/>
  <c r="DC7" i="30"/>
  <c r="DH25" i="29"/>
  <c r="DC25" i="29"/>
  <c r="DH24" i="29"/>
  <c r="DC24" i="29"/>
  <c r="DH23" i="29"/>
  <c r="DC23" i="29"/>
  <c r="DH22" i="29"/>
  <c r="DC22" i="29"/>
  <c r="DH20" i="29"/>
  <c r="DC20" i="29"/>
  <c r="DI20" i="29" s="1"/>
  <c r="DH19" i="29"/>
  <c r="DC19" i="29"/>
  <c r="DI19" i="29" s="1"/>
  <c r="DH18" i="29"/>
  <c r="DC18" i="29"/>
  <c r="DH16" i="29"/>
  <c r="DC16" i="29"/>
  <c r="DI16" i="29" s="1"/>
  <c r="DH15" i="29"/>
  <c r="DC15" i="29"/>
  <c r="DI15" i="29" s="1"/>
  <c r="DH14" i="29"/>
  <c r="DC14" i="29"/>
  <c r="DH13" i="29"/>
  <c r="DC13" i="29"/>
  <c r="DH12" i="29"/>
  <c r="DC12" i="29"/>
  <c r="DI12" i="29" s="1"/>
  <c r="DH11" i="29"/>
  <c r="DC11" i="29"/>
  <c r="DI11" i="29" s="1"/>
  <c r="DH10" i="29"/>
  <c r="DC10" i="29"/>
  <c r="DI10" i="29" s="1"/>
  <c r="DH9" i="29"/>
  <c r="DC9" i="29"/>
  <c r="DH8" i="29"/>
  <c r="DC8" i="29"/>
  <c r="DH7" i="29"/>
  <c r="DC7" i="29"/>
  <c r="DI7" i="29" s="1"/>
  <c r="DH41" i="28"/>
  <c r="DH40" i="28"/>
  <c r="DH39" i="28"/>
  <c r="DH38" i="28"/>
  <c r="DH36" i="28"/>
  <c r="DH35" i="28"/>
  <c r="DH34" i="28"/>
  <c r="DH33" i="28"/>
  <c r="DH32" i="28"/>
  <c r="DC41" i="28"/>
  <c r="DC40" i="28"/>
  <c r="DC39" i="28"/>
  <c r="DC38" i="28"/>
  <c r="DC36" i="28"/>
  <c r="DC35" i="28"/>
  <c r="DC34" i="28"/>
  <c r="DC33" i="28"/>
  <c r="DC32" i="28"/>
  <c r="DH16" i="28"/>
  <c r="DH30" i="28"/>
  <c r="DH29" i="28"/>
  <c r="DH28" i="28"/>
  <c r="DH27" i="28"/>
  <c r="DH26" i="28"/>
  <c r="DH25" i="28"/>
  <c r="DH24" i="28"/>
  <c r="DH23" i="28"/>
  <c r="DH22" i="28"/>
  <c r="DH21" i="28"/>
  <c r="DH20" i="28"/>
  <c r="DH19" i="28"/>
  <c r="DH18" i="28"/>
  <c r="DH17" i="28"/>
  <c r="DH15" i="28"/>
  <c r="DH14" i="28"/>
  <c r="DH13" i="28"/>
  <c r="DH12" i="28"/>
  <c r="DH11" i="28"/>
  <c r="DH10" i="28"/>
  <c r="DH9" i="28"/>
  <c r="DH8" i="28"/>
  <c r="DC30" i="28"/>
  <c r="DC29" i="28"/>
  <c r="DC28" i="28"/>
  <c r="DC27" i="28"/>
  <c r="DC26" i="28"/>
  <c r="DC25" i="28"/>
  <c r="DC24" i="28"/>
  <c r="DC23" i="28"/>
  <c r="DC22" i="28"/>
  <c r="DC21" i="28"/>
  <c r="DC20" i="28"/>
  <c r="DC19" i="28"/>
  <c r="DC18" i="28"/>
  <c r="DC17" i="28"/>
  <c r="DC16" i="28"/>
  <c r="DC15" i="28"/>
  <c r="DC14" i="28"/>
  <c r="DC13" i="28"/>
  <c r="DC12" i="28"/>
  <c r="DC11" i="28"/>
  <c r="DC10" i="28"/>
  <c r="DC9" i="28"/>
  <c r="DC8" i="28"/>
  <c r="DH7" i="28"/>
  <c r="DC7" i="28"/>
  <c r="DH28" i="27"/>
  <c r="DH27" i="27"/>
  <c r="DC28" i="27"/>
  <c r="DC27" i="27"/>
  <c r="DH26" i="27"/>
  <c r="DC26" i="27"/>
  <c r="DH25" i="27"/>
  <c r="DC25" i="27"/>
  <c r="DH24" i="27"/>
  <c r="DC24" i="27"/>
  <c r="DH23" i="27"/>
  <c r="DC23" i="27"/>
  <c r="DH22" i="27"/>
  <c r="DC22" i="27"/>
  <c r="DH21" i="27"/>
  <c r="DC21" i="27"/>
  <c r="DH19" i="27"/>
  <c r="DC19" i="27"/>
  <c r="DH18" i="27"/>
  <c r="DC18" i="27"/>
  <c r="DH17" i="27"/>
  <c r="DC17" i="27"/>
  <c r="DH16" i="27"/>
  <c r="DC16" i="27"/>
  <c r="DH14" i="27"/>
  <c r="DC14" i="27"/>
  <c r="DI14" i="27" s="1"/>
  <c r="DH13" i="27"/>
  <c r="DC13" i="27"/>
  <c r="DH12" i="27"/>
  <c r="DC12" i="27"/>
  <c r="DH11" i="27"/>
  <c r="DC11" i="27"/>
  <c r="DH10" i="27"/>
  <c r="DC10" i="27"/>
  <c r="DI10" i="27" s="1"/>
  <c r="DH8" i="27"/>
  <c r="DC8" i="27"/>
  <c r="DH7" i="27"/>
  <c r="DC7" i="27"/>
  <c r="DH25" i="26"/>
  <c r="DH26" i="26"/>
  <c r="DH24" i="26"/>
  <c r="DH23" i="26"/>
  <c r="DH22" i="26"/>
  <c r="DH21" i="26"/>
  <c r="DH20" i="26"/>
  <c r="DH19" i="26"/>
  <c r="DH18" i="26"/>
  <c r="DH16" i="26"/>
  <c r="DH15" i="26"/>
  <c r="DH14" i="26"/>
  <c r="DH13" i="26"/>
  <c r="DH12" i="26"/>
  <c r="DH11" i="26"/>
  <c r="DH10" i="26"/>
  <c r="DH9" i="26"/>
  <c r="DH8" i="26"/>
  <c r="DC22" i="26"/>
  <c r="DC26" i="26"/>
  <c r="DC25" i="26"/>
  <c r="DC24" i="26"/>
  <c r="DC23" i="26"/>
  <c r="DC21" i="26"/>
  <c r="DC20" i="26"/>
  <c r="DC19" i="26"/>
  <c r="DC18" i="26"/>
  <c r="DC16" i="26"/>
  <c r="DC15" i="26"/>
  <c r="DC14" i="26"/>
  <c r="DC7" i="26"/>
  <c r="DH7" i="26"/>
  <c r="DC8" i="26"/>
  <c r="DC9" i="26"/>
  <c r="DC10" i="26"/>
  <c r="DC11" i="26"/>
  <c r="DC12" i="26"/>
  <c r="DC13" i="26"/>
  <c r="DI30" i="33" l="1"/>
  <c r="DI9" i="33"/>
  <c r="DI38" i="33"/>
  <c r="DI41" i="33"/>
  <c r="DI13" i="33"/>
  <c r="DI29" i="33"/>
  <c r="DI8" i="33"/>
  <c r="DI15" i="33"/>
  <c r="DI34" i="33"/>
  <c r="DI14" i="33"/>
  <c r="DI7" i="33"/>
  <c r="DI18" i="33"/>
  <c r="DI36" i="33"/>
  <c r="DI43" i="33"/>
  <c r="DI39" i="33"/>
  <c r="DI23" i="33"/>
  <c r="DI35" i="33"/>
  <c r="DI42" i="33"/>
  <c r="DI22" i="33"/>
  <c r="DI28" i="33"/>
  <c r="DI32" i="33"/>
  <c r="DI13" i="32"/>
  <c r="DI18" i="32"/>
  <c r="DI10" i="32"/>
  <c r="DI7" i="32"/>
  <c r="DI15" i="32"/>
  <c r="DI51" i="32"/>
  <c r="DI23" i="32"/>
  <c r="DI33" i="32"/>
  <c r="DI48" i="32"/>
  <c r="DI19" i="32"/>
  <c r="DI17" i="32"/>
  <c r="DI28" i="32"/>
  <c r="DI24" i="32"/>
  <c r="DI39" i="32"/>
  <c r="DI43" i="32"/>
  <c r="DI41" i="32"/>
  <c r="DI45" i="32"/>
  <c r="DI14" i="32"/>
  <c r="DI38" i="32"/>
  <c r="DI46" i="32"/>
  <c r="DI22" i="32"/>
  <c r="DI30" i="32"/>
  <c r="DI35" i="32"/>
  <c r="DI9" i="32"/>
  <c r="DI26" i="32"/>
  <c r="DI32" i="32"/>
  <c r="DI50" i="32"/>
  <c r="DI16" i="32"/>
  <c r="DI40" i="32"/>
  <c r="DI37" i="32"/>
  <c r="DI44" i="32"/>
  <c r="DI11" i="32"/>
  <c r="DI29" i="32"/>
  <c r="DI49" i="32"/>
  <c r="DI8" i="32"/>
  <c r="DI12" i="32"/>
  <c r="DI20" i="32"/>
  <c r="DI25" i="32"/>
  <c r="DI34" i="32"/>
  <c r="DI42" i="32"/>
  <c r="DI7" i="31"/>
  <c r="DI12" i="31"/>
  <c r="DI14" i="31"/>
  <c r="DI26" i="31"/>
  <c r="DI20" i="31"/>
  <c r="DI25" i="31"/>
  <c r="DI37" i="31"/>
  <c r="DI41" i="31"/>
  <c r="DI31" i="31"/>
  <c r="DI13" i="31"/>
  <c r="DI19" i="31"/>
  <c r="DI40" i="31"/>
  <c r="DI32" i="31"/>
  <c r="DI27" i="31"/>
  <c r="DI23" i="31"/>
  <c r="DI21" i="31"/>
  <c r="DI38" i="31"/>
  <c r="DI29" i="31"/>
  <c r="DI8" i="31"/>
  <c r="DI10" i="31"/>
  <c r="DI16" i="31"/>
  <c r="DI39" i="31"/>
  <c r="DI9" i="31"/>
  <c r="DI18" i="31"/>
  <c r="DI24" i="31"/>
  <c r="DI17" i="31"/>
  <c r="DI33" i="31"/>
  <c r="DI11" i="31"/>
  <c r="DI28" i="31"/>
  <c r="DI7" i="30"/>
  <c r="DI11" i="30"/>
  <c r="DI15" i="30"/>
  <c r="DI24" i="30"/>
  <c r="DI31" i="30"/>
  <c r="DI29" i="30"/>
  <c r="DI33" i="30"/>
  <c r="DI26" i="30"/>
  <c r="DI14" i="30"/>
  <c r="DI23" i="30"/>
  <c r="DI30" i="30"/>
  <c r="DI34" i="30"/>
  <c r="DI8" i="30"/>
  <c r="DI12" i="30"/>
  <c r="DI16" i="30"/>
  <c r="DI25" i="30"/>
  <c r="DI28" i="30"/>
  <c r="DI32" i="30"/>
  <c r="DI36" i="30"/>
  <c r="DI9" i="30"/>
  <c r="DI10" i="30"/>
  <c r="DI18" i="30"/>
  <c r="DI35" i="30"/>
  <c r="DI21" i="30"/>
  <c r="DI13" i="30"/>
  <c r="DI20" i="30"/>
  <c r="DI37" i="30"/>
  <c r="DI17" i="30"/>
  <c r="DI38" i="30"/>
  <c r="DI24" i="29"/>
  <c r="DI13" i="29"/>
  <c r="DI9" i="29"/>
  <c r="DI18" i="29"/>
  <c r="DI23" i="29"/>
  <c r="DI14" i="29"/>
  <c r="DI8" i="29"/>
  <c r="DI25" i="29"/>
  <c r="DI22" i="29"/>
  <c r="DI14" i="28"/>
  <c r="DI19" i="28"/>
  <c r="DI39" i="28"/>
  <c r="DI32" i="28"/>
  <c r="DI41" i="28"/>
  <c r="DI10" i="28"/>
  <c r="DI27" i="28"/>
  <c r="DI22" i="28"/>
  <c r="DI30" i="28"/>
  <c r="DI40" i="28"/>
  <c r="DI13" i="28"/>
  <c r="DI17" i="28"/>
  <c r="DI16" i="28"/>
  <c r="DI15" i="28"/>
  <c r="DI34" i="28"/>
  <c r="DI36" i="28"/>
  <c r="DI24" i="28"/>
  <c r="DI20" i="28"/>
  <c r="DI28" i="28"/>
  <c r="DI35" i="28"/>
  <c r="DI23" i="28"/>
  <c r="DI11" i="28"/>
  <c r="DI25" i="28"/>
  <c r="DI18" i="28"/>
  <c r="DI26" i="28"/>
  <c r="DI38" i="28"/>
  <c r="DI12" i="28"/>
  <c r="DI9" i="28"/>
  <c r="DI21" i="28"/>
  <c r="DI29" i="28"/>
  <c r="DI8" i="28"/>
  <c r="DI33" i="28"/>
  <c r="DI7" i="28"/>
  <c r="DI19" i="27"/>
  <c r="DI18" i="26"/>
  <c r="DI18" i="27"/>
  <c r="DI7" i="27"/>
  <c r="DI12" i="27"/>
  <c r="DI17" i="27"/>
  <c r="DI22" i="27"/>
  <c r="DI27" i="27"/>
  <c r="DI26" i="27"/>
  <c r="DI23" i="27"/>
  <c r="DI28" i="27"/>
  <c r="DI24" i="27"/>
  <c r="DI21" i="27"/>
  <c r="DI13" i="27"/>
  <c r="DI8" i="27"/>
  <c r="DI11" i="27"/>
  <c r="DI25" i="27"/>
  <c r="DI16" i="27"/>
  <c r="DI26" i="26"/>
  <c r="DI21" i="26"/>
  <c r="DI19" i="26"/>
  <c r="DI20" i="26"/>
  <c r="DI16" i="26"/>
  <c r="DI10" i="26"/>
  <c r="DI12" i="26"/>
  <c r="DI11" i="26"/>
  <c r="DI9" i="26"/>
  <c r="DI22" i="26"/>
  <c r="DI13" i="26"/>
  <c r="DI15" i="26"/>
  <c r="DI25" i="26"/>
  <c r="DI8" i="26"/>
  <c r="DI23" i="26"/>
  <c r="DI14" i="26"/>
  <c r="DI24" i="26"/>
  <c r="DI7" i="26"/>
  <c r="DH8" i="16"/>
  <c r="DC8" i="16"/>
  <c r="DI8" i="16" l="1"/>
  <c r="DH13" i="16"/>
  <c r="DC13" i="16"/>
  <c r="DH12" i="16"/>
  <c r="DC12" i="16"/>
  <c r="DH11" i="16"/>
  <c r="DC11" i="16"/>
  <c r="DH10" i="16"/>
  <c r="DC10" i="16"/>
  <c r="DH9" i="16"/>
  <c r="CZ9" i="16"/>
  <c r="DC9" i="16" s="1"/>
  <c r="DH7" i="16"/>
  <c r="DC7" i="16"/>
  <c r="DI13" i="16" l="1"/>
  <c r="DI11" i="16"/>
  <c r="DI10" i="16"/>
  <c r="DI7" i="16"/>
  <c r="DI9" i="16"/>
  <c r="DI12" i="16"/>
  <c r="B10" i="2" l="1"/>
  <c r="B11" i="2"/>
  <c r="D10" i="2"/>
  <c r="D11" i="2"/>
  <c r="C10" i="2"/>
  <c r="C11" i="2"/>
  <c r="E10" i="2"/>
  <c r="E11" i="2"/>
  <c r="F10" i="2"/>
  <c r="F11" i="2"/>
  <c r="G10" i="2"/>
  <c r="G11" i="2"/>
  <c r="H10" i="2"/>
  <c r="H11" i="2"/>
  <c r="I10" i="2"/>
  <c r="I11" i="2"/>
  <c r="J10" i="2"/>
  <c r="J11" i="2"/>
  <c r="K10" i="2"/>
  <c r="K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Mathieu Painchaud</author>
    <author>Ariel Guindon-Grenon</author>
  </authors>
  <commentList>
    <comment ref="CP4" authorId="0" shapeId="0" xr:uid="{F2213A07-22AE-43F2-AF9E-D7E970BC393F}">
      <text>
        <r>
          <rPr>
            <sz val="9"/>
            <color rgb="FF000000"/>
            <rFont val="Tahoma"/>
            <family val="2"/>
          </rPr>
          <t>Utiliser cet onglet pour visualiser les échéances et étapes clés.</t>
        </r>
      </text>
    </comment>
    <comment ref="CQ4" authorId="0" shapeId="0" xr:uid="{5190AB3A-D858-4C62-AF30-F9BD4D81466A}">
      <text>
        <r>
          <rPr>
            <sz val="9"/>
            <color rgb="FF000000"/>
            <rFont val="Tahoma"/>
            <family val="2"/>
          </rPr>
          <t xml:space="preserve">Identifier, avec l’équipe, les personnes responsables de chaque action
</t>
        </r>
        <r>
          <rPr>
            <sz val="9"/>
            <color rgb="FF000000"/>
            <rFont val="Tahoma"/>
            <family val="2"/>
          </rPr>
          <t xml:space="preserve">- Responsable : personne en charge de l’action qui fait le suivi et gère la mise en place
</t>
        </r>
        <r>
          <rPr>
            <sz val="9"/>
            <color rgb="FF000000"/>
            <rFont val="Tahoma"/>
            <family val="2"/>
          </rPr>
          <t xml:space="preserve">- Exécutants : personnes déléguées pour accomplir l’action 
</t>
        </r>
        <r>
          <rPr>
            <sz val="9"/>
            <color rgb="FF000000"/>
            <rFont val="Tahoma"/>
            <family val="2"/>
          </rPr>
          <t>- Externes : consultants ou fournisseurs externes qui peuvent aider dans l’accomplissement de l’action</t>
        </r>
      </text>
    </comment>
    <comment ref="CT4" authorId="0" shapeId="0" xr:uid="{7FAB9F5B-DDEA-46B8-8F4F-320E2F307462}">
      <text>
        <r>
          <rPr>
            <sz val="9"/>
            <color rgb="FF000000"/>
            <rFont val="Tahoma"/>
            <family val="2"/>
          </rPr>
          <t xml:space="preserve">Évaluer ce que l’établissement possède et ce qui doit être acquis (ex : outils de communication).
</t>
        </r>
        <r>
          <rPr>
            <sz val="9"/>
            <color rgb="FF000000"/>
            <rFont val="Tahoma"/>
            <family val="2"/>
          </rPr>
          <t xml:space="preserve"> </t>
        </r>
      </text>
    </comment>
    <comment ref="CV4" authorId="0" shapeId="0" xr:uid="{B353A464-9872-4CF0-9075-602940839401}">
      <text>
        <r>
          <rPr>
            <sz val="9"/>
            <color rgb="FF000000"/>
            <rFont val="Tahoma"/>
            <family val="2"/>
          </rPr>
          <t xml:space="preserve">Évaluer les éléments non matériels (ex. : processus internes, sensibilisation, etc.)
</t>
        </r>
      </text>
    </comment>
    <comment ref="DL4" authorId="0" shapeId="0" xr:uid="{0BAA2EBB-26E0-446F-B542-A217A773B739}">
      <text>
        <r>
          <rPr>
            <sz val="9"/>
            <color rgb="FF000000"/>
            <rFont val="Tahoma"/>
            <family val="2"/>
          </rPr>
          <t>Identifier les indicateurs de performance et leurs unités (voir onglet « Guide d'utilisation » pour des exemples)</t>
        </r>
      </text>
    </comment>
    <comment ref="DP4" authorId="0" shapeId="0" xr:uid="{F579A211-1550-469E-B30E-24E15AA90A0C}">
      <text>
        <r>
          <rPr>
            <sz val="9"/>
            <color rgb="FF000000"/>
            <rFont val="Tahoma"/>
            <family val="2"/>
          </rPr>
          <t xml:space="preserve">Déterminer les objectifs à atteindre (à court, moyen et long termes)
</t>
        </r>
        <r>
          <rPr>
            <sz val="9"/>
            <color rgb="FF000000"/>
            <rFont val="Tahoma"/>
            <family val="2"/>
          </rPr>
          <t xml:space="preserve">Il est possible d’ajouter des détails supplémentaires via le ''+'' dans les cellules (écarts, justifications, résultats à long terme)
</t>
        </r>
      </text>
    </comment>
    <comment ref="C5" authorId="0" shapeId="0" xr:uid="{1B991148-AA5D-40FD-BEC7-1DEF709D3F6D}">
      <text>
        <r>
          <rPr>
            <sz val="10"/>
            <color rgb="FF000000"/>
            <rFont val="Tahoma"/>
            <family val="2"/>
          </rPr>
          <t xml:space="preserve">En place : L’action est déjà en œuvre dans l’établissement.
</t>
        </r>
        <r>
          <rPr>
            <sz val="10"/>
            <color rgb="FF000000"/>
            <rFont val="Tahoma"/>
            <family val="2"/>
          </rPr>
          <t xml:space="preserve">À bonifier : L’action est partiellement mise en place et nécessite des améliorations.
</t>
        </r>
        <r>
          <rPr>
            <sz val="10"/>
            <color rgb="FF000000"/>
            <rFont val="Tahoma"/>
            <family val="2"/>
          </rPr>
          <t xml:space="preserve">À mettre en place : L’action n’est pas encore déployée et doit être mise en œuvre.
</t>
        </r>
        <r>
          <rPr>
            <sz val="10"/>
            <color rgb="FF000000"/>
            <rFont val="Tahoma"/>
            <family val="2"/>
          </rPr>
          <t xml:space="preserve">Intérêt : L’action présente un intérêt pour le futur.
</t>
        </r>
        <r>
          <rPr>
            <sz val="10"/>
            <color rgb="FF000000"/>
            <rFont val="Tahoma"/>
            <family val="2"/>
          </rPr>
          <t xml:space="preserve">À valider : Manque d’informations; l’action pourrait être pertinente à vérifier.
</t>
        </r>
        <r>
          <rPr>
            <sz val="10"/>
            <color rgb="FF000000"/>
            <rFont val="Tahoma"/>
            <family val="2"/>
          </rPr>
          <t xml:space="preserve">Pas d’intérêt : Aucune intention de mettre en place l’action.
</t>
        </r>
        <r>
          <rPr>
            <sz val="10"/>
            <color rgb="FF000000"/>
            <rFont val="Tahoma"/>
            <family val="2"/>
          </rPr>
          <t>N/A : L’action ne s’applique pas à l’établissement.</t>
        </r>
      </text>
    </comment>
    <comment ref="D5" authorId="0" shapeId="0" xr:uid="{F845517D-9ADD-40D5-812A-3C296D176B72}">
      <text>
        <r>
          <rPr>
            <sz val="9"/>
            <color rgb="FF000000"/>
            <rFont val="Tahoma"/>
            <family val="2"/>
          </rPr>
          <t xml:space="preserve">Ajouter toute information pertinente à la compréhension du statut </t>
        </r>
      </text>
    </comment>
    <comment ref="E5" authorId="0" shapeId="0" xr:uid="{E1AA9ED6-0747-403C-813E-C157AB25FB79}">
      <text>
        <r>
          <rPr>
            <sz val="9"/>
            <color rgb="FF000000"/>
            <rFont val="Tahoma"/>
            <family val="2"/>
          </rPr>
          <t xml:space="preserve">Identifier la priorité de mise en œuvre (les délais peuvent être ajustés au besoin) :
</t>
        </r>
        <r>
          <rPr>
            <sz val="9"/>
            <color rgb="FF000000"/>
            <rFont val="Tahoma"/>
            <family val="2"/>
          </rPr>
          <t xml:space="preserve">- Court terme : Mise en œuvre dans un délai d'un an.
</t>
        </r>
        <r>
          <rPr>
            <sz val="9"/>
            <color rgb="FF000000"/>
            <rFont val="Tahoma"/>
            <family val="2"/>
          </rPr>
          <t xml:space="preserve">- Moyen terme : Mise en œuvre dans un délai de 2 ans.
</t>
        </r>
        <r>
          <rPr>
            <sz val="9"/>
            <color rgb="FF000000"/>
            <rFont val="Tahoma"/>
            <family val="2"/>
          </rPr>
          <t xml:space="preserve">- Long terme : Mise en œuvre d’ici 3 ans.
</t>
        </r>
      </text>
    </comment>
    <comment ref="F5" authorId="0" shapeId="0" xr:uid="{E666CCD0-3F9D-455B-9585-6EC63B9262B0}">
      <text>
        <r>
          <rPr>
            <sz val="9"/>
            <color rgb="FF000000"/>
            <rFont val="Tahoma"/>
            <family val="2"/>
          </rPr>
          <t>Indiquer la date de début pour chaque action</t>
        </r>
      </text>
    </comment>
    <comment ref="G5" authorId="0" shapeId="0" xr:uid="{BA0A8DE5-BF03-45C4-9145-F7C29513F0C2}">
      <text>
        <r>
          <rPr>
            <sz val="9"/>
            <color rgb="FF000000"/>
            <rFont val="Tahoma"/>
            <family val="2"/>
          </rPr>
          <t>Indiquer la date de fin prévue pour chaque action</t>
        </r>
      </text>
    </comment>
    <comment ref="H5" authorId="0" shapeId="0" xr:uid="{7E3F3C8B-28EA-4C14-8C1B-8F62080D62F5}">
      <text>
        <r>
          <rPr>
            <sz val="9"/>
            <color rgb="FF000000"/>
            <rFont val="Tahoma"/>
            <family val="2"/>
          </rPr>
          <t xml:space="preserve">En attente : En attente de validation ou d’informations supplémentaires.
</t>
        </r>
        <r>
          <rPr>
            <sz val="9"/>
            <color rgb="FF000000"/>
            <rFont val="Tahoma"/>
            <family val="2"/>
          </rPr>
          <t xml:space="preserve">En cours : En processus de mise en œuvre.
</t>
        </r>
        <r>
          <rPr>
            <sz val="9"/>
            <color rgb="FF000000"/>
            <rFont val="Tahoma"/>
            <family val="2"/>
          </rPr>
          <t xml:space="preserve">Terminée : Action complétée.
</t>
        </r>
        <r>
          <rPr>
            <sz val="9"/>
            <color rgb="FF000000"/>
            <rFont val="Tahoma"/>
            <family val="2"/>
          </rPr>
          <t xml:space="preserve">Abandonnée : Action écartée.
</t>
        </r>
      </text>
    </comment>
    <comment ref="I5" authorId="0" shapeId="0" xr:uid="{CEC502D4-6B26-4E87-A088-7F62664D7F6A}">
      <text>
        <r>
          <rPr>
            <sz val="9"/>
            <color rgb="FF000000"/>
            <rFont val="Tahoma"/>
            <family val="2"/>
          </rPr>
          <t xml:space="preserve">Ajouter quelques notes pour préciser :
</t>
        </r>
        <r>
          <rPr>
            <sz val="9"/>
            <color rgb="FF000000"/>
            <rFont val="Tahoma"/>
            <family val="2"/>
          </rPr>
          <t xml:space="preserve">- L’état actuel de réalisation.
</t>
        </r>
        <r>
          <rPr>
            <sz val="9"/>
            <color rgb="FF000000"/>
            <rFont val="Tahoma"/>
            <family val="2"/>
          </rPr>
          <t>- Les prochaines étapes nécessaires.</t>
        </r>
      </text>
    </comment>
    <comment ref="CY5" authorId="0" shapeId="0" xr:uid="{40604C4B-7A79-49C6-8E6A-5E64572FE98E}">
      <text>
        <r>
          <rPr>
            <sz val="9"/>
            <color rgb="FF000000"/>
            <rFont val="Tahoma"/>
            <family val="2"/>
          </rPr>
          <t xml:space="preserve">Évaluer les dépenses initiales nécessaires à la mise en œuvre (ex : achat de bacs, équipements, etc.).
</t>
        </r>
      </text>
    </comment>
    <comment ref="CZ5" authorId="0" shapeId="0" xr:uid="{9682A7E9-5079-4A89-B179-F3588BFEE581}">
      <text>
        <r>
          <rPr>
            <sz val="9"/>
            <color rgb="FF000000"/>
            <rFont val="Tahoma"/>
            <family val="2"/>
          </rPr>
          <t xml:space="preserve">Estimer les coûts récurrents liés au maintien de l’action (ex : temps de travail des employés, entretien des équipements).
</t>
        </r>
      </text>
    </comment>
    <comment ref="DA5" authorId="0" shapeId="0" xr:uid="{FA9C7A3E-BE0B-47AC-BB55-2492744F9769}">
      <text>
        <r>
          <rPr>
            <sz val="9"/>
            <color rgb="FF000000"/>
            <rFont val="Tahoma"/>
            <family val="2"/>
          </rPr>
          <t xml:space="preserve">Identifier les économies possibles (ex : réduction des frais de collecte, gain de temps).
</t>
        </r>
      </text>
    </comment>
    <comment ref="DB5" authorId="0" shapeId="0" xr:uid="{B13EC20E-DB14-4357-8716-0922E0804925}">
      <text>
        <r>
          <rPr>
            <sz val="9"/>
            <color rgb="FF000000"/>
            <rFont val="Tahoma"/>
            <family val="2"/>
          </rPr>
          <t xml:space="preserve">Vérifier si des subventions ou aides financières sont disponibles.
</t>
        </r>
      </text>
    </comment>
    <comment ref="DC5" authorId="0" shapeId="0" xr:uid="{397F9C23-85BA-471D-92A4-F79B8DCEDD9D}">
      <text>
        <r>
          <rPr>
            <sz val="9"/>
            <color rgb="FF000000"/>
            <rFont val="Tahoma"/>
            <family val="2"/>
          </rPr>
          <t xml:space="preserve">Indiquer le montant alloué pour la mise en œuvre
</t>
        </r>
      </text>
    </comment>
    <comment ref="DD5" authorId="0" shapeId="0" xr:uid="{892841BE-E41A-49BC-9646-4FDB5692C19D}">
      <text>
        <r>
          <rPr>
            <sz val="9"/>
            <color rgb="FF000000"/>
            <rFont val="Tahoma"/>
            <family val="2"/>
          </rPr>
          <t xml:space="preserve">Inscrire les dépenses initiales réalisées pour la mise en œuvre (ex : achat de bacs, équipements, etc.).
</t>
        </r>
      </text>
    </comment>
    <comment ref="DE5" authorId="0" shapeId="0" xr:uid="{8B7C4E37-28A8-4066-92EA-B8D784548291}">
      <text>
        <r>
          <rPr>
            <sz val="9"/>
            <color rgb="FF000000"/>
            <rFont val="Tahoma"/>
            <family val="2"/>
          </rPr>
          <t xml:space="preserve">Inscrire les coûts récurrents liés au maintien de l’action (ex : temps de travail des employés, entretien des équipements).
</t>
        </r>
      </text>
    </comment>
    <comment ref="DF5" authorId="0" shapeId="0" xr:uid="{E5A8D843-1D4B-4C3E-B967-B58596D51020}">
      <text>
        <r>
          <rPr>
            <sz val="9"/>
            <color rgb="FF000000"/>
            <rFont val="Tahoma"/>
            <family val="2"/>
          </rPr>
          <t xml:space="preserve">Identifier les économies réalisées (ex : réduction des frais de collecte, gain de temps).
</t>
        </r>
      </text>
    </comment>
    <comment ref="DG5" authorId="0" shapeId="0" xr:uid="{C83540DE-DBFD-470F-B5B6-43C86A243950}">
      <text>
        <r>
          <rPr>
            <sz val="9"/>
            <color rgb="FF000000"/>
            <rFont val="Tahoma"/>
            <family val="2"/>
          </rPr>
          <t>Montant de l'aide financière reçue</t>
        </r>
      </text>
    </comment>
    <comment ref="DH5" authorId="0" shapeId="0" xr:uid="{683A1D9A-D860-4E03-8D37-3314C0D12EFB}">
      <text>
        <r>
          <rPr>
            <sz val="9"/>
            <color rgb="FF000000"/>
            <rFont val="Tahoma"/>
            <family val="2"/>
          </rPr>
          <t xml:space="preserve">Indiquer le montant réellement dépensé
</t>
        </r>
      </text>
    </comment>
    <comment ref="DI5" authorId="1" shapeId="0" xr:uid="{0D38E810-2F25-4C3D-AAEE-18BAF02704D5}">
      <text>
        <r>
          <rPr>
            <sz val="9"/>
            <color rgb="FF000000"/>
            <rFont val="Tahoma"/>
            <family val="2"/>
          </rPr>
          <t>Les montants entre parenthèses sont des négatifs (cela signifie que le montant réel est plus élevé que le montant prévu)</t>
        </r>
      </text>
    </comment>
    <comment ref="DJ5" authorId="0" shapeId="0" xr:uid="{DDD70F47-E8A5-4367-865F-92D646C90B35}">
      <text>
        <r>
          <rPr>
            <sz val="9"/>
            <color rgb="FF000000"/>
            <rFont val="Tahoma"/>
            <family val="2"/>
          </rPr>
          <t>Inscrire la date des dernières modifications pour assurer un suivi rigoureux</t>
        </r>
      </text>
    </comment>
    <comment ref="DO5" authorId="1" shapeId="0" xr:uid="{E7CA9E17-E755-49AA-85C1-1A2F438F8D79}">
      <text>
        <r>
          <rPr>
            <sz val="9"/>
            <color rgb="FF000000"/>
            <rFont val="Tahoma"/>
            <family val="2"/>
          </rPr>
          <t>Année ou date à laquelle le référenciel de base a été calculé</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Laura Cicciarelli</author>
    <author>Mathieu Painchaud</author>
    <author>Ariel Guindon-Grenon</author>
  </authors>
  <commentList>
    <comment ref="CP4" authorId="0" shapeId="0" xr:uid="{7CDB1F58-8418-4D94-9C56-D27A661B6F82}">
      <text>
        <r>
          <rPr>
            <sz val="9"/>
            <color indexed="81"/>
            <rFont val="Tahoma"/>
            <family val="2"/>
          </rPr>
          <t xml:space="preserve">Utiliser cet onglet pour visualiser les échéances et étapes clés.
</t>
        </r>
      </text>
    </comment>
    <comment ref="CQ4" authorId="1" shapeId="0" xr:uid="{B5DA820A-2AA1-5C46-ACBB-1F7E64ECAAE8}">
      <text>
        <r>
          <rPr>
            <sz val="9"/>
            <color rgb="FF000000"/>
            <rFont val="Tahoma"/>
            <family val="2"/>
          </rPr>
          <t xml:space="preserve">Identifier, avec l’équipe, les personnes responsables de chaque action
</t>
        </r>
        <r>
          <rPr>
            <sz val="9"/>
            <color rgb="FF000000"/>
            <rFont val="Tahoma"/>
            <family val="2"/>
          </rPr>
          <t xml:space="preserve">- Responsable : personne en charge de l’action qui fait le suivi et gère la mise en place
</t>
        </r>
        <r>
          <rPr>
            <sz val="9"/>
            <color rgb="FF000000"/>
            <rFont val="Tahoma"/>
            <family val="2"/>
          </rPr>
          <t xml:space="preserve">- Exécutants : personnes déléguées pour accomplir l’action 
</t>
        </r>
        <r>
          <rPr>
            <sz val="9"/>
            <color rgb="FF000000"/>
            <rFont val="Tahoma"/>
            <family val="2"/>
          </rPr>
          <t xml:space="preserve">- Externes : consultants ou fournisseurs externes qui peuvent aider dans l’accomplissement de l’action
</t>
        </r>
      </text>
    </comment>
    <comment ref="CT4" authorId="1" shapeId="0" xr:uid="{B5D573C9-055F-2D44-B46A-5079D017362A}">
      <text>
        <r>
          <rPr>
            <sz val="9"/>
            <color rgb="FF000000"/>
            <rFont val="Tahoma"/>
            <family val="2"/>
          </rPr>
          <t xml:space="preserve">Évaluer ce que l’établissement possède et ce qui doit être acquis (ex : outils de communication).
</t>
        </r>
        <r>
          <rPr>
            <sz val="9"/>
            <color rgb="FF000000"/>
            <rFont val="Tahoma"/>
            <family val="2"/>
          </rPr>
          <t xml:space="preserve"> </t>
        </r>
      </text>
    </comment>
    <comment ref="CV4" authorId="1" shapeId="0" xr:uid="{06FED800-76B0-9A4B-AADF-845FA437EABF}">
      <text>
        <r>
          <rPr>
            <sz val="9"/>
            <color rgb="FF000000"/>
            <rFont val="Tahoma"/>
            <family val="2"/>
          </rPr>
          <t xml:space="preserve">Évaluer les éléments non matériels (ex. : processus internes, sensibilisation, etc.)
</t>
        </r>
      </text>
    </comment>
    <comment ref="DL4" authorId="1" shapeId="0" xr:uid="{000747C3-5F78-5641-9289-C7A6A6956C81}">
      <text>
        <r>
          <rPr>
            <sz val="9"/>
            <color rgb="FF000000"/>
            <rFont val="Tahoma"/>
            <family val="2"/>
          </rPr>
          <t>Identifier les indicateurs de performance et leurs unités (voir onglet « Guide d'utilisation » pour des exemples)</t>
        </r>
      </text>
    </comment>
    <comment ref="DP4" authorId="1" shapeId="0" xr:uid="{DE77DB9E-253F-214E-BD79-68BF9E35BB9E}">
      <text>
        <r>
          <rPr>
            <sz val="9"/>
            <color rgb="FF000000"/>
            <rFont val="Tahoma"/>
            <family val="2"/>
          </rPr>
          <t xml:space="preserve">Déterminer les objectifs à atteindre (à court, moyen et long termes)
</t>
        </r>
        <r>
          <rPr>
            <sz val="9"/>
            <color rgb="FF000000"/>
            <rFont val="Tahoma"/>
            <family val="2"/>
          </rPr>
          <t xml:space="preserve">Il est possible d’ajouter des détails supplémentaires via le ''+'' dans les cellules (écarts, justifications, résultats à long terme)
</t>
        </r>
      </text>
    </comment>
    <comment ref="C5" authorId="1" shapeId="0" xr:uid="{79CAD8A6-3200-9846-8903-245BC11F067E}">
      <text>
        <r>
          <rPr>
            <sz val="10"/>
            <color rgb="FF000000"/>
            <rFont val="Tahoma"/>
            <family val="2"/>
          </rPr>
          <t xml:space="preserve">En place : L’action est déjà en œuvre dans l’établissement.
</t>
        </r>
        <r>
          <rPr>
            <sz val="10"/>
            <color rgb="FF000000"/>
            <rFont val="Tahoma"/>
            <family val="2"/>
          </rPr>
          <t xml:space="preserve">À bonifier : L’action est partiellement mise en place et nécessite des améliorations.
</t>
        </r>
        <r>
          <rPr>
            <sz val="10"/>
            <color rgb="FF000000"/>
            <rFont val="Tahoma"/>
            <family val="2"/>
          </rPr>
          <t xml:space="preserve">À mettre en place : L’action n’est pas encore déployée et doit être mise en œuvre.
</t>
        </r>
        <r>
          <rPr>
            <sz val="10"/>
            <color rgb="FF000000"/>
            <rFont val="Tahoma"/>
            <family val="2"/>
          </rPr>
          <t xml:space="preserve">Intérêt : L’action présente un intérêt pour le futur.
</t>
        </r>
        <r>
          <rPr>
            <sz val="10"/>
            <color rgb="FF000000"/>
            <rFont val="Tahoma"/>
            <family val="2"/>
          </rPr>
          <t xml:space="preserve">À valider : Manque d’informations; l’action pourrait être pertinente à vérifier.
</t>
        </r>
        <r>
          <rPr>
            <sz val="10"/>
            <color rgb="FF000000"/>
            <rFont val="Tahoma"/>
            <family val="2"/>
          </rPr>
          <t xml:space="preserve">Pas d’intérêt : Aucune intention de mettre en place l’action.
</t>
        </r>
        <r>
          <rPr>
            <sz val="10"/>
            <color rgb="FF000000"/>
            <rFont val="Tahoma"/>
            <family val="2"/>
          </rPr>
          <t>N/A : L’action ne s’applique pas à l’établissement.</t>
        </r>
      </text>
    </comment>
    <comment ref="D5" authorId="1" shapeId="0" xr:uid="{D80E577F-43CF-274D-B821-49F6EBCEF4B3}">
      <text>
        <r>
          <rPr>
            <sz val="9"/>
            <color rgb="FF000000"/>
            <rFont val="Tahoma"/>
            <family val="2"/>
          </rPr>
          <t xml:space="preserve">Ajouter toute information pertinente à la compréhension du statut </t>
        </r>
      </text>
    </comment>
    <comment ref="E5" authorId="1" shapeId="0" xr:uid="{FCACBD90-11D2-E94A-A73E-D5C0CAC0F2B7}">
      <text>
        <r>
          <rPr>
            <sz val="9"/>
            <color rgb="FF000000"/>
            <rFont val="Tahoma"/>
            <family val="2"/>
          </rPr>
          <t xml:space="preserve">Identifier la priorité de mise en œuvre (les délais peuvent être ajustés au besoin) :
</t>
        </r>
        <r>
          <rPr>
            <sz val="9"/>
            <color rgb="FF000000"/>
            <rFont val="Tahoma"/>
            <family val="2"/>
          </rPr>
          <t xml:space="preserve">- Court terme : Mise en œuvre dans un délai d'un an.
</t>
        </r>
        <r>
          <rPr>
            <sz val="9"/>
            <color rgb="FF000000"/>
            <rFont val="Tahoma"/>
            <family val="2"/>
          </rPr>
          <t xml:space="preserve">- Moyen terme : Mise en œuvre dans un délai de 2 ans.
</t>
        </r>
        <r>
          <rPr>
            <sz val="9"/>
            <color rgb="FF000000"/>
            <rFont val="Tahoma"/>
            <family val="2"/>
          </rPr>
          <t xml:space="preserve">- Long terme : Mise en œuvre d’ici 3 ans.
</t>
        </r>
      </text>
    </comment>
    <comment ref="F5" authorId="1" shapeId="0" xr:uid="{18633721-0597-D740-AF3F-D9B3940DB11D}">
      <text>
        <r>
          <rPr>
            <sz val="9"/>
            <color rgb="FF000000"/>
            <rFont val="Tahoma"/>
            <family val="2"/>
          </rPr>
          <t>Indiquer la date de début pour chaque action</t>
        </r>
      </text>
    </comment>
    <comment ref="G5" authorId="1" shapeId="0" xr:uid="{6F6FA6A5-2C44-8747-A81C-569303E56A28}">
      <text>
        <r>
          <rPr>
            <sz val="9"/>
            <color rgb="FF000000"/>
            <rFont val="Tahoma"/>
            <family val="2"/>
          </rPr>
          <t>Indiquer la date de fin prévue pour chaque action</t>
        </r>
      </text>
    </comment>
    <comment ref="H5" authorId="1" shapeId="0" xr:uid="{E1E3E776-0797-594B-9133-B0F22E5B40A7}">
      <text>
        <r>
          <rPr>
            <sz val="9"/>
            <color rgb="FF000000"/>
            <rFont val="Tahoma"/>
            <family val="2"/>
          </rPr>
          <t xml:space="preserve">En attente : En attente de validation ou d’informations supplémentaires.
</t>
        </r>
        <r>
          <rPr>
            <sz val="9"/>
            <color rgb="FF000000"/>
            <rFont val="Tahoma"/>
            <family val="2"/>
          </rPr>
          <t xml:space="preserve">En cours : En processus de mise en œuvre.
</t>
        </r>
        <r>
          <rPr>
            <sz val="9"/>
            <color rgb="FF000000"/>
            <rFont val="Tahoma"/>
            <family val="2"/>
          </rPr>
          <t xml:space="preserve">Terminée : Action complétée.
</t>
        </r>
        <r>
          <rPr>
            <sz val="9"/>
            <color rgb="FF000000"/>
            <rFont val="Tahoma"/>
            <family val="2"/>
          </rPr>
          <t xml:space="preserve">Abandonnée : Action écartée.
</t>
        </r>
      </text>
    </comment>
    <comment ref="I5" authorId="1" shapeId="0" xr:uid="{C4B5F879-360F-9E46-8327-BD835D742D57}">
      <text>
        <r>
          <rPr>
            <sz val="9"/>
            <color rgb="FF000000"/>
            <rFont val="Tahoma"/>
            <family val="2"/>
          </rPr>
          <t xml:space="preserve">Ajouter quelques notes pour préciser :
</t>
        </r>
        <r>
          <rPr>
            <sz val="9"/>
            <color rgb="FF000000"/>
            <rFont val="Tahoma"/>
            <family val="2"/>
          </rPr>
          <t xml:space="preserve">- L’état actuel de réalisation.
</t>
        </r>
        <r>
          <rPr>
            <sz val="9"/>
            <color rgb="FF000000"/>
            <rFont val="Tahoma"/>
            <family val="2"/>
          </rPr>
          <t>- Les prochaines étapes nécessaires.</t>
        </r>
      </text>
    </comment>
    <comment ref="CY5" authorId="1" shapeId="0" xr:uid="{89B0A135-0A90-5F40-A761-1E4385DADF34}">
      <text>
        <r>
          <rPr>
            <sz val="9"/>
            <color rgb="FF000000"/>
            <rFont val="Tahoma"/>
            <family val="2"/>
          </rPr>
          <t xml:space="preserve">Évaluer les dépenses initiales nécessaires à la mise en œuvre (ex : achat de bacs, équipements, etc.).
</t>
        </r>
      </text>
    </comment>
    <comment ref="CZ5" authorId="1" shapeId="0" xr:uid="{90AD24E9-FE7B-7C4F-ABD8-7DAE3EFD7156}">
      <text>
        <r>
          <rPr>
            <sz val="9"/>
            <color rgb="FF000000"/>
            <rFont val="Tahoma"/>
            <family val="2"/>
          </rPr>
          <t xml:space="preserve">Estimer les coûts récurrents liés au maintien de l’action (ex : temps de travail des employés, entretien des équipements).
</t>
        </r>
      </text>
    </comment>
    <comment ref="DA5" authorId="1" shapeId="0" xr:uid="{A2FFC64A-92F7-C34C-A0C0-6919D3D03D8D}">
      <text>
        <r>
          <rPr>
            <sz val="9"/>
            <color rgb="FF000000"/>
            <rFont val="Tahoma"/>
            <family val="2"/>
          </rPr>
          <t xml:space="preserve">Identifier les économies possibles (ex : réduction des frais de collecte, gain de temps).
</t>
        </r>
      </text>
    </comment>
    <comment ref="DB5" authorId="1" shapeId="0" xr:uid="{056BFA6A-C641-5A4F-A006-485BFA2DB752}">
      <text>
        <r>
          <rPr>
            <sz val="9"/>
            <color rgb="FF000000"/>
            <rFont val="Tahoma"/>
            <family val="2"/>
          </rPr>
          <t xml:space="preserve">Vérifier si des subventions ou aides financières sont disponibles.
</t>
        </r>
      </text>
    </comment>
    <comment ref="DC5" authorId="1" shapeId="0" xr:uid="{8527600C-FF77-3E4F-B02F-8E83021EB6FF}">
      <text>
        <r>
          <rPr>
            <sz val="9"/>
            <color rgb="FF000000"/>
            <rFont val="Tahoma"/>
            <family val="2"/>
          </rPr>
          <t xml:space="preserve">Indiquer le montant alloué pour la mise en œuvre
</t>
        </r>
      </text>
    </comment>
    <comment ref="DD5" authorId="1" shapeId="0" xr:uid="{E562F65F-9CBC-1545-98D0-C9D1B646B422}">
      <text>
        <r>
          <rPr>
            <sz val="9"/>
            <color rgb="FF000000"/>
            <rFont val="Tahoma"/>
            <family val="2"/>
          </rPr>
          <t xml:space="preserve">Inscrire les dépenses initiales réalisées pour la mise en œuvre (ex : achat de bacs, équipements, etc.).
</t>
        </r>
      </text>
    </comment>
    <comment ref="DE5" authorId="1" shapeId="0" xr:uid="{3A723D32-1C88-604F-9DBB-EE535562B7D9}">
      <text>
        <r>
          <rPr>
            <sz val="9"/>
            <color rgb="FF000000"/>
            <rFont val="Tahoma"/>
            <family val="2"/>
          </rPr>
          <t xml:space="preserve">Inscrire les coûts récurrents liés au maintien de l’action (ex : temps de travail des employés, entretien des équipements).
</t>
        </r>
      </text>
    </comment>
    <comment ref="DF5" authorId="1" shapeId="0" xr:uid="{B172B0C0-3F30-CC42-98AF-31B4CAED7DB8}">
      <text>
        <r>
          <rPr>
            <sz val="9"/>
            <color rgb="FF000000"/>
            <rFont val="Tahoma"/>
            <family val="2"/>
          </rPr>
          <t xml:space="preserve">Identifier les économies réalisées (ex : réduction des frais de collecte, gain de temps).
</t>
        </r>
      </text>
    </comment>
    <comment ref="DG5" authorId="1" shapeId="0" xr:uid="{CC22FF1A-24DA-E945-8821-1D03E0951202}">
      <text>
        <r>
          <rPr>
            <sz val="9"/>
            <color rgb="FF000000"/>
            <rFont val="Tahoma"/>
            <family val="2"/>
          </rPr>
          <t>Montant de l'aide financière reçue</t>
        </r>
      </text>
    </comment>
    <comment ref="DH5" authorId="1" shapeId="0" xr:uid="{4F7297FE-8C8A-8B4A-8E16-441A91F3AA0E}">
      <text>
        <r>
          <rPr>
            <sz val="9"/>
            <color rgb="FF000000"/>
            <rFont val="Tahoma"/>
            <family val="2"/>
          </rPr>
          <t xml:space="preserve">Indiquer le montant réellement dépensé
</t>
        </r>
      </text>
    </comment>
    <comment ref="DI5" authorId="2" shapeId="0" xr:uid="{EA6E2D19-6E88-F94A-B111-B70EDC848E1A}">
      <text>
        <r>
          <rPr>
            <sz val="9"/>
            <color rgb="FF000000"/>
            <rFont val="Tahoma"/>
            <family val="2"/>
          </rPr>
          <t>Les montants entre parenthèses sont des négatifs (cela signifie que le montant réel est plus élevé que le montant prévu)</t>
        </r>
      </text>
    </comment>
    <comment ref="DJ5" authorId="1" shapeId="0" xr:uid="{CDC3A68F-4A0B-DD4D-824A-AA3B0EAF84E6}">
      <text>
        <r>
          <rPr>
            <sz val="9"/>
            <color rgb="FF000000"/>
            <rFont val="Tahoma"/>
            <family val="2"/>
          </rPr>
          <t>Inscrire la date des dernières modifications pour assurer un suivi rigoureux</t>
        </r>
      </text>
    </comment>
    <comment ref="DO5" authorId="2" shapeId="0" xr:uid="{42C86A28-42B0-2749-959D-4CD005144A17}">
      <text>
        <r>
          <rPr>
            <sz val="9"/>
            <color rgb="FF000000"/>
            <rFont val="Tahoma"/>
            <family val="2"/>
          </rPr>
          <t>Année ou date à laquelle le référenciel de base a été calculé</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Painchaud</author>
    <author>Ariel Guindon-Grenon</author>
  </authors>
  <commentList>
    <comment ref="CP4" authorId="0" shapeId="0" xr:uid="{86377729-D1A4-D04A-BE52-5E36C14B3AEE}">
      <text>
        <r>
          <rPr>
            <sz val="9"/>
            <color rgb="FF000000"/>
            <rFont val="Tahoma"/>
            <family val="2"/>
          </rPr>
          <t xml:space="preserve">Utiliser cet onglet pour visualiser les échéances et étapes clés.
</t>
        </r>
      </text>
    </comment>
    <comment ref="CQ4" authorId="0" shapeId="0" xr:uid="{CE2FB2B9-AE59-A140-9405-527E5FBCD209}">
      <text>
        <r>
          <rPr>
            <sz val="9"/>
            <color rgb="FF000000"/>
            <rFont val="Tahoma"/>
            <family val="2"/>
          </rPr>
          <t xml:space="preserve">Identifier, avec l’équipe, les personnes responsables de chaque action
</t>
        </r>
        <r>
          <rPr>
            <sz val="9"/>
            <color rgb="FF000000"/>
            <rFont val="Tahoma"/>
            <family val="2"/>
          </rPr>
          <t xml:space="preserve">- Responsable : personne en charge de l’action qui fait le suivi et gère la mise en place
</t>
        </r>
        <r>
          <rPr>
            <sz val="9"/>
            <color rgb="FF000000"/>
            <rFont val="Tahoma"/>
            <family val="2"/>
          </rPr>
          <t xml:space="preserve">- Exécutants : personnes déléguées pour accomplir l’action 
</t>
        </r>
        <r>
          <rPr>
            <sz val="9"/>
            <color rgb="FF000000"/>
            <rFont val="Tahoma"/>
            <family val="2"/>
          </rPr>
          <t xml:space="preserve">- Externes : consultants ou fournisseurs externes qui peuvent aider dans l’accomplissement de l’action
</t>
        </r>
      </text>
    </comment>
    <comment ref="CT4" authorId="0" shapeId="0" xr:uid="{49233338-291F-EF42-9601-ADFD0F9EF67A}">
      <text>
        <r>
          <rPr>
            <sz val="9"/>
            <color rgb="FF000000"/>
            <rFont val="Tahoma"/>
            <family val="2"/>
          </rPr>
          <t xml:space="preserve">Évaluer ce que l’établissement possède et ce qui doit être acquis (ex : outils de communication).
</t>
        </r>
        <r>
          <rPr>
            <sz val="9"/>
            <color rgb="FF000000"/>
            <rFont val="Tahoma"/>
            <family val="2"/>
          </rPr>
          <t xml:space="preserve"> </t>
        </r>
      </text>
    </comment>
    <comment ref="CV4" authorId="0" shapeId="0" xr:uid="{73E372C7-508F-A344-85BF-3E1957B8188B}">
      <text>
        <r>
          <rPr>
            <sz val="9"/>
            <color rgb="FF000000"/>
            <rFont val="Tahoma"/>
            <family val="2"/>
          </rPr>
          <t xml:space="preserve">Évaluer les éléments non matériels (ex. : processus internes, sensibilisation, etc.)
</t>
        </r>
      </text>
    </comment>
    <comment ref="DL4" authorId="0" shapeId="0" xr:uid="{9DA4AAB6-D448-E14F-8A73-6D1621D1319C}">
      <text>
        <r>
          <rPr>
            <sz val="9"/>
            <color rgb="FF000000"/>
            <rFont val="Tahoma"/>
            <family val="2"/>
          </rPr>
          <t>Identifier les indicateurs de performance et leurs unités (voir onglet « Guide d'utilisation » pour des exemples)</t>
        </r>
      </text>
    </comment>
    <comment ref="DP4" authorId="0" shapeId="0" xr:uid="{ABFFC733-991F-D744-9CDA-C9DF740CF8B4}">
      <text>
        <r>
          <rPr>
            <sz val="9"/>
            <color rgb="FF000000"/>
            <rFont val="Tahoma"/>
            <family val="2"/>
          </rPr>
          <t xml:space="preserve">Déterminer les objectifs à atteindre (à court, moyen et long termes)
</t>
        </r>
        <r>
          <rPr>
            <sz val="9"/>
            <color rgb="FF000000"/>
            <rFont val="Tahoma"/>
            <family val="2"/>
          </rPr>
          <t xml:space="preserve">Il est possible d’ajouter des détails supplémentaires via le ''+'' dans les cellules (écarts, justifications, résultats à long terme)
</t>
        </r>
      </text>
    </comment>
    <comment ref="C5" authorId="0" shapeId="0" xr:uid="{DE131252-EEF5-1947-BF63-7E09596F0CCB}">
      <text>
        <r>
          <rPr>
            <sz val="10"/>
            <color rgb="FF000000"/>
            <rFont val="Tahoma"/>
            <family val="2"/>
          </rPr>
          <t xml:space="preserve">En place : L’action est déjà en œuvre dans l’établissement.
</t>
        </r>
        <r>
          <rPr>
            <sz val="10"/>
            <color rgb="FF000000"/>
            <rFont val="Tahoma"/>
            <family val="2"/>
          </rPr>
          <t xml:space="preserve">À bonifier : L’action est partiellement mise en place et nécessite des améliorations.
</t>
        </r>
        <r>
          <rPr>
            <sz val="10"/>
            <color rgb="FF000000"/>
            <rFont val="Tahoma"/>
            <family val="2"/>
          </rPr>
          <t xml:space="preserve">À mettre en place : L’action n’est pas encore déployée et doit être mise en œuvre.
</t>
        </r>
        <r>
          <rPr>
            <sz val="10"/>
            <color rgb="FF000000"/>
            <rFont val="Tahoma"/>
            <family val="2"/>
          </rPr>
          <t xml:space="preserve">Intérêt : L’action présente un intérêt pour le futur.
</t>
        </r>
        <r>
          <rPr>
            <sz val="10"/>
            <color rgb="FF000000"/>
            <rFont val="Tahoma"/>
            <family val="2"/>
          </rPr>
          <t xml:space="preserve">À valider : Manque d’informations; l’action pourrait être pertinente à vérifier.
</t>
        </r>
        <r>
          <rPr>
            <sz val="10"/>
            <color rgb="FF000000"/>
            <rFont val="Tahoma"/>
            <family val="2"/>
          </rPr>
          <t xml:space="preserve">Pas d’intérêt : Aucune intention de mettre en place l’action.
</t>
        </r>
        <r>
          <rPr>
            <sz val="10"/>
            <color rgb="FF000000"/>
            <rFont val="Tahoma"/>
            <family val="2"/>
          </rPr>
          <t>N/A : L’action ne s’applique pas à l’établissement.</t>
        </r>
      </text>
    </comment>
    <comment ref="D5" authorId="0" shapeId="0" xr:uid="{814086D9-59DA-1D4B-9052-0247176DA5D6}">
      <text>
        <r>
          <rPr>
            <sz val="9"/>
            <color rgb="FF000000"/>
            <rFont val="Tahoma"/>
            <family val="2"/>
          </rPr>
          <t xml:space="preserve">Ajouter toute information pertinente à la compréhension du statut </t>
        </r>
      </text>
    </comment>
    <comment ref="E5" authorId="0" shapeId="0" xr:uid="{1F2BF4DD-9494-4142-A3A8-3327B8238293}">
      <text>
        <r>
          <rPr>
            <sz val="9"/>
            <color rgb="FF000000"/>
            <rFont val="Tahoma"/>
            <family val="2"/>
          </rPr>
          <t xml:space="preserve">Identifier la priorité de mise en œuvre (les délais peuvent être ajustés au besoin) :
</t>
        </r>
        <r>
          <rPr>
            <sz val="9"/>
            <color rgb="FF000000"/>
            <rFont val="Tahoma"/>
            <family val="2"/>
          </rPr>
          <t xml:space="preserve">- Court terme : Mise en œuvre dans un délai d'un an.
</t>
        </r>
        <r>
          <rPr>
            <sz val="9"/>
            <color rgb="FF000000"/>
            <rFont val="Tahoma"/>
            <family val="2"/>
          </rPr>
          <t xml:space="preserve">- Moyen terme : Mise en œuvre dans un délai de 2 ans.
</t>
        </r>
        <r>
          <rPr>
            <sz val="9"/>
            <color rgb="FF000000"/>
            <rFont val="Tahoma"/>
            <family val="2"/>
          </rPr>
          <t xml:space="preserve">- Long terme : Mise en œuvre d’ici 3 ans.
</t>
        </r>
      </text>
    </comment>
    <comment ref="F5" authorId="0" shapeId="0" xr:uid="{3AFF3413-A6B7-C248-8A93-585C572C4FC8}">
      <text>
        <r>
          <rPr>
            <sz val="9"/>
            <color rgb="FF000000"/>
            <rFont val="Tahoma"/>
            <family val="2"/>
          </rPr>
          <t>Indiquer la date de début pour chaque action</t>
        </r>
      </text>
    </comment>
    <comment ref="G5" authorId="0" shapeId="0" xr:uid="{E57CB6F1-B6A2-484A-861A-A5F99DA28384}">
      <text>
        <r>
          <rPr>
            <sz val="9"/>
            <color rgb="FF000000"/>
            <rFont val="Tahoma"/>
            <family val="2"/>
          </rPr>
          <t>Indiquer la date de fin prévue pour chaque action</t>
        </r>
      </text>
    </comment>
    <comment ref="H5" authorId="0" shapeId="0" xr:uid="{09AEF7E0-60E8-8944-BDE4-B66EF3788F13}">
      <text>
        <r>
          <rPr>
            <sz val="9"/>
            <color rgb="FF000000"/>
            <rFont val="Tahoma"/>
            <family val="2"/>
          </rPr>
          <t xml:space="preserve">En attente : En attente de validation ou d’informations supplémentaires.
</t>
        </r>
        <r>
          <rPr>
            <sz val="9"/>
            <color rgb="FF000000"/>
            <rFont val="Tahoma"/>
            <family val="2"/>
          </rPr>
          <t xml:space="preserve">En cours : En processus de mise en œuvre.
</t>
        </r>
        <r>
          <rPr>
            <sz val="9"/>
            <color rgb="FF000000"/>
            <rFont val="Tahoma"/>
            <family val="2"/>
          </rPr>
          <t xml:space="preserve">Terminée : Action complétée.
</t>
        </r>
        <r>
          <rPr>
            <sz val="9"/>
            <color rgb="FF000000"/>
            <rFont val="Tahoma"/>
            <family val="2"/>
          </rPr>
          <t xml:space="preserve">Abandonnée : Action écartée.
</t>
        </r>
      </text>
    </comment>
    <comment ref="I5" authorId="0" shapeId="0" xr:uid="{15C72E37-9BB9-5A47-8042-8BD9F0973C50}">
      <text>
        <r>
          <rPr>
            <sz val="9"/>
            <color rgb="FF000000"/>
            <rFont val="Tahoma"/>
            <family val="2"/>
          </rPr>
          <t xml:space="preserve">Ajouter quelques notes pour préciser :
</t>
        </r>
        <r>
          <rPr>
            <sz val="9"/>
            <color rgb="FF000000"/>
            <rFont val="Tahoma"/>
            <family val="2"/>
          </rPr>
          <t xml:space="preserve">- L’état actuel de réalisation.
</t>
        </r>
        <r>
          <rPr>
            <sz val="9"/>
            <color rgb="FF000000"/>
            <rFont val="Tahoma"/>
            <family val="2"/>
          </rPr>
          <t>- Les prochaines étapes nécessaires.</t>
        </r>
      </text>
    </comment>
    <comment ref="CY5" authorId="0" shapeId="0" xr:uid="{1901DF66-DBB2-8C45-BBA0-2B7B609D43FA}">
      <text>
        <r>
          <rPr>
            <sz val="9"/>
            <color rgb="FF000000"/>
            <rFont val="Tahoma"/>
            <family val="2"/>
          </rPr>
          <t xml:space="preserve">Évaluer les dépenses initiales nécessaires à la mise en œuvre (ex : achat de bacs, équipements, etc.).
</t>
        </r>
      </text>
    </comment>
    <comment ref="CZ5" authorId="0" shapeId="0" xr:uid="{2B5C20B9-D211-B14D-A7F5-82532D141CC3}">
      <text>
        <r>
          <rPr>
            <sz val="9"/>
            <color rgb="FF000000"/>
            <rFont val="Tahoma"/>
            <family val="2"/>
          </rPr>
          <t xml:space="preserve">Estimer les coûts récurrents liés au maintien de l’action (ex : temps de travail des employés, entretien des équipements).
</t>
        </r>
      </text>
    </comment>
    <comment ref="DA5" authorId="0" shapeId="0" xr:uid="{7FA82265-8E92-EA4E-B215-74B8783626F3}">
      <text>
        <r>
          <rPr>
            <sz val="9"/>
            <color rgb="FF000000"/>
            <rFont val="Tahoma"/>
            <family val="2"/>
          </rPr>
          <t xml:space="preserve">Identifier les économies possibles (ex : réduction des frais de collecte, gain de temps).
</t>
        </r>
      </text>
    </comment>
    <comment ref="DB5" authorId="0" shapeId="0" xr:uid="{A85967F7-9703-1949-8E02-477CA982B574}">
      <text>
        <r>
          <rPr>
            <sz val="9"/>
            <color rgb="FF000000"/>
            <rFont val="Tahoma"/>
            <family val="2"/>
          </rPr>
          <t xml:space="preserve">Vérifier si des subventions ou aides financières sont disponibles.
</t>
        </r>
      </text>
    </comment>
    <comment ref="DC5" authorId="0" shapeId="0" xr:uid="{08BB3512-E477-FF4B-A520-E3DE0C332711}">
      <text>
        <r>
          <rPr>
            <sz val="9"/>
            <color rgb="FF000000"/>
            <rFont val="Tahoma"/>
            <family val="2"/>
          </rPr>
          <t xml:space="preserve">Indiquer le montant alloué pour la mise en œuvre
</t>
        </r>
      </text>
    </comment>
    <comment ref="DD5" authorId="0" shapeId="0" xr:uid="{3499B80E-AE7F-3945-8680-EDE19DB6667E}">
      <text>
        <r>
          <rPr>
            <sz val="9"/>
            <color rgb="FF000000"/>
            <rFont val="Tahoma"/>
            <family val="2"/>
          </rPr>
          <t xml:space="preserve">Inscrire les dépenses initiales réalisées pour la mise en œuvre (ex : achat de bacs, équipements, etc.).
</t>
        </r>
      </text>
    </comment>
    <comment ref="DE5" authorId="0" shapeId="0" xr:uid="{AD25A6FE-B23B-9448-81E7-9005478058A5}">
      <text>
        <r>
          <rPr>
            <sz val="9"/>
            <color rgb="FF000000"/>
            <rFont val="Tahoma"/>
            <family val="2"/>
          </rPr>
          <t xml:space="preserve">Inscrire les coûts récurrents liés au maintien de l’action (ex : temps de travail des employés, entretien des équipements).
</t>
        </r>
      </text>
    </comment>
    <comment ref="DF5" authorId="0" shapeId="0" xr:uid="{915D1787-95D1-234E-B9CE-65E406CB5E47}">
      <text>
        <r>
          <rPr>
            <sz val="9"/>
            <color rgb="FF000000"/>
            <rFont val="Tahoma"/>
            <family val="2"/>
          </rPr>
          <t xml:space="preserve">Identifier les économies réalisées (ex : réduction des frais de collecte, gain de temps).
</t>
        </r>
      </text>
    </comment>
    <comment ref="DG5" authorId="0" shapeId="0" xr:uid="{9F3E5DDA-881B-6D48-97AF-A4EA8BF52ECE}">
      <text>
        <r>
          <rPr>
            <sz val="9"/>
            <color rgb="FF000000"/>
            <rFont val="Tahoma"/>
            <family val="2"/>
          </rPr>
          <t>Montant de l'aide financière reçue</t>
        </r>
      </text>
    </comment>
    <comment ref="DH5" authorId="0" shapeId="0" xr:uid="{3133FF79-13C1-F641-BF81-5F012603F10C}">
      <text>
        <r>
          <rPr>
            <sz val="9"/>
            <color rgb="FF000000"/>
            <rFont val="Tahoma"/>
            <family val="2"/>
          </rPr>
          <t xml:space="preserve">Indiquer le montant réellement dépensé
</t>
        </r>
      </text>
    </comment>
    <comment ref="DI5" authorId="1" shapeId="0" xr:uid="{EB6F35E2-1721-AE4B-BF4E-395F2F5BD06F}">
      <text>
        <r>
          <rPr>
            <sz val="9"/>
            <color rgb="FF000000"/>
            <rFont val="Tahoma"/>
            <family val="2"/>
          </rPr>
          <t>Les montants entre parenthèses sont des négatifs (cela signifie que le montant réel est plus élevé que le montant prévu)</t>
        </r>
      </text>
    </comment>
    <comment ref="DJ5" authorId="0" shapeId="0" xr:uid="{05D4698E-87BE-A842-8045-57270B1D9746}">
      <text>
        <r>
          <rPr>
            <sz val="9"/>
            <color rgb="FF000000"/>
            <rFont val="Tahoma"/>
            <family val="2"/>
          </rPr>
          <t>Inscrire la date des dernières modifications pour assurer un suivi rigoureux</t>
        </r>
      </text>
    </comment>
    <comment ref="DO5" authorId="1" shapeId="0" xr:uid="{755CA087-AC05-0C48-B461-6A4AB2632699}">
      <text>
        <r>
          <rPr>
            <sz val="9"/>
            <color rgb="FF000000"/>
            <rFont val="Tahoma"/>
            <family val="2"/>
          </rPr>
          <t>Année ou date à laquelle le référenciel de base a été calculé</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Mathieu Painchaud</author>
    <author>Ariel Guindon-Grenon</author>
  </authors>
  <commentList>
    <comment ref="CP4" authorId="0" shapeId="0" xr:uid="{1DA2D156-A05D-C24E-A5EB-0E3BD8BDF8AD}">
      <text>
        <r>
          <rPr>
            <sz val="9"/>
            <color rgb="FF000000"/>
            <rFont val="Tahoma"/>
            <family val="2"/>
          </rPr>
          <t xml:space="preserve">Utiliser cet onglet pour visualiser les échéances et étapes clés.
</t>
        </r>
      </text>
    </comment>
    <comment ref="CQ4" authorId="0" shapeId="0" xr:uid="{7E571A07-4043-8A49-9A3A-B4612108CCFF}">
      <text>
        <r>
          <rPr>
            <sz val="9"/>
            <color rgb="FF000000"/>
            <rFont val="Tahoma"/>
            <family val="2"/>
          </rPr>
          <t xml:space="preserve">Identifier, avec l’équipe, les personnes responsables de chaque action
</t>
        </r>
        <r>
          <rPr>
            <sz val="9"/>
            <color rgb="FF000000"/>
            <rFont val="Tahoma"/>
            <family val="2"/>
          </rPr>
          <t xml:space="preserve">- Responsable : personne en charge de l’action qui fait le suivi et gère la mise en place
</t>
        </r>
        <r>
          <rPr>
            <sz val="9"/>
            <color rgb="FF000000"/>
            <rFont val="Tahoma"/>
            <family val="2"/>
          </rPr>
          <t xml:space="preserve">- Exécutants : personnes déléguées pour accomplir l’action 
</t>
        </r>
        <r>
          <rPr>
            <sz val="9"/>
            <color rgb="FF000000"/>
            <rFont val="Tahoma"/>
            <family val="2"/>
          </rPr>
          <t xml:space="preserve">- Externes : consultants ou fournisseurs externes qui peuvent aider dans l’accomplissement de l’action
</t>
        </r>
      </text>
    </comment>
    <comment ref="CT4" authorId="0" shapeId="0" xr:uid="{5A71040D-5849-2049-A706-25F0DB25EFFF}">
      <text>
        <r>
          <rPr>
            <sz val="9"/>
            <color rgb="FF000000"/>
            <rFont val="Tahoma"/>
            <family val="2"/>
          </rPr>
          <t xml:space="preserve">Évaluer ce que l’établissement possède et ce qui doit être acquis (ex : outils de communication).
</t>
        </r>
        <r>
          <rPr>
            <sz val="9"/>
            <color rgb="FF000000"/>
            <rFont val="Tahoma"/>
            <family val="2"/>
          </rPr>
          <t xml:space="preserve"> </t>
        </r>
      </text>
    </comment>
    <comment ref="CV4" authorId="0" shapeId="0" xr:uid="{370F5A0C-066B-0C45-86B6-A555C7712FFF}">
      <text>
        <r>
          <rPr>
            <sz val="9"/>
            <color rgb="FF000000"/>
            <rFont val="Tahoma"/>
            <family val="2"/>
          </rPr>
          <t xml:space="preserve">Évaluer les éléments non matériels (ex. : processus internes, sensibilisation, etc.)
</t>
        </r>
      </text>
    </comment>
    <comment ref="DL4" authorId="0" shapeId="0" xr:uid="{DB236872-BB0D-9049-881D-F0FEDD3F6279}">
      <text>
        <r>
          <rPr>
            <sz val="9"/>
            <color rgb="FF000000"/>
            <rFont val="Tahoma"/>
            <family val="2"/>
          </rPr>
          <t>Identifier les indicateurs de performance et leurs unités (voir onglet « Guide d'utilisation » pour des exemples)</t>
        </r>
      </text>
    </comment>
    <comment ref="DP4" authorId="0" shapeId="0" xr:uid="{225749A7-3B87-9447-9B7E-E83834C5CF02}">
      <text>
        <r>
          <rPr>
            <sz val="9"/>
            <color rgb="FF000000"/>
            <rFont val="Tahoma"/>
            <family val="2"/>
          </rPr>
          <t xml:space="preserve">Déterminer les objectifs à atteindre (à court, moyen et long termes)
</t>
        </r>
        <r>
          <rPr>
            <sz val="9"/>
            <color rgb="FF000000"/>
            <rFont val="Tahoma"/>
            <family val="2"/>
          </rPr>
          <t xml:space="preserve">Il est possible d’ajouter des détails supplémentaires via le ''+'' dans les cellules (écarts, justifications, résultats à long terme)
</t>
        </r>
      </text>
    </comment>
    <comment ref="C5" authorId="0" shapeId="0" xr:uid="{BE1982FB-5635-FD44-A110-DC56D48CC320}">
      <text>
        <r>
          <rPr>
            <sz val="10"/>
            <color rgb="FF000000"/>
            <rFont val="Tahoma"/>
            <family val="2"/>
          </rPr>
          <t xml:space="preserve">En place : L’action est déjà en œuvre dans l’établissement.
</t>
        </r>
        <r>
          <rPr>
            <sz val="10"/>
            <color rgb="FF000000"/>
            <rFont val="Tahoma"/>
            <family val="2"/>
          </rPr>
          <t xml:space="preserve">À bonifier : L’action est partiellement mise en place et nécessite des améliorations.
</t>
        </r>
        <r>
          <rPr>
            <sz val="10"/>
            <color rgb="FF000000"/>
            <rFont val="Tahoma"/>
            <family val="2"/>
          </rPr>
          <t xml:space="preserve">À mettre en place : L’action n’est pas encore déployée et doit être mise en œuvre.
</t>
        </r>
        <r>
          <rPr>
            <sz val="10"/>
            <color rgb="FF000000"/>
            <rFont val="Tahoma"/>
            <family val="2"/>
          </rPr>
          <t xml:space="preserve">Intérêt : L’action présente un intérêt pour le futur.
</t>
        </r>
        <r>
          <rPr>
            <sz val="10"/>
            <color rgb="FF000000"/>
            <rFont val="Tahoma"/>
            <family val="2"/>
          </rPr>
          <t xml:space="preserve">À valider : Manque d’informations; l’action pourrait être pertinente à vérifier.
</t>
        </r>
        <r>
          <rPr>
            <sz val="10"/>
            <color rgb="FF000000"/>
            <rFont val="Tahoma"/>
            <family val="2"/>
          </rPr>
          <t xml:space="preserve">Pas d’intérêt : Aucune intention de mettre en place l’action.
</t>
        </r>
        <r>
          <rPr>
            <sz val="10"/>
            <color rgb="FF000000"/>
            <rFont val="Tahoma"/>
            <family val="2"/>
          </rPr>
          <t>N/A : L’action ne s’applique pas à l’établissement.</t>
        </r>
      </text>
    </comment>
    <comment ref="D5" authorId="0" shapeId="0" xr:uid="{A5D79053-0736-684F-801B-99D63A7DE9FA}">
      <text>
        <r>
          <rPr>
            <sz val="9"/>
            <color rgb="FF000000"/>
            <rFont val="Tahoma"/>
            <family val="2"/>
          </rPr>
          <t xml:space="preserve">Ajouter toute information pertinente à la compréhension du statut </t>
        </r>
      </text>
    </comment>
    <comment ref="E5" authorId="0" shapeId="0" xr:uid="{2EB0C053-3BCD-7847-BBC1-EEDE83ED0A2B}">
      <text>
        <r>
          <rPr>
            <sz val="9"/>
            <color rgb="FF000000"/>
            <rFont val="Tahoma"/>
            <family val="2"/>
          </rPr>
          <t xml:space="preserve">Identifier la priorité de mise en œuvre (les délais peuvent être ajustés au besoin) :
</t>
        </r>
        <r>
          <rPr>
            <sz val="9"/>
            <color rgb="FF000000"/>
            <rFont val="Tahoma"/>
            <family val="2"/>
          </rPr>
          <t xml:space="preserve">- Court terme : Mise en œuvre dans un délai d'un an.
</t>
        </r>
        <r>
          <rPr>
            <sz val="9"/>
            <color rgb="FF000000"/>
            <rFont val="Tahoma"/>
            <family val="2"/>
          </rPr>
          <t xml:space="preserve">- Moyen terme : Mise en œuvre dans un délai de 2 ans.
</t>
        </r>
        <r>
          <rPr>
            <sz val="9"/>
            <color rgb="FF000000"/>
            <rFont val="Tahoma"/>
            <family val="2"/>
          </rPr>
          <t xml:space="preserve">- Long terme : Mise en œuvre d’ici 3 ans.
</t>
        </r>
      </text>
    </comment>
    <comment ref="F5" authorId="0" shapeId="0" xr:uid="{33B23A8F-3783-5C49-BE60-5FD509EEF32D}">
      <text>
        <r>
          <rPr>
            <sz val="9"/>
            <color rgb="FF000000"/>
            <rFont val="Tahoma"/>
            <family val="2"/>
          </rPr>
          <t>Indiquer la date de début pour chaque action</t>
        </r>
      </text>
    </comment>
    <comment ref="G5" authorId="0" shapeId="0" xr:uid="{AE04855F-50E3-5A48-8316-B2C5313EBBCD}">
      <text>
        <r>
          <rPr>
            <sz val="9"/>
            <color rgb="FF000000"/>
            <rFont val="Tahoma"/>
            <family val="2"/>
          </rPr>
          <t>Indiquer la date de fin prévue pour chaque action</t>
        </r>
      </text>
    </comment>
    <comment ref="H5" authorId="0" shapeId="0" xr:uid="{E7AE49B0-6B57-054D-BBD9-3F32FEB90127}">
      <text>
        <r>
          <rPr>
            <sz val="9"/>
            <color rgb="FF000000"/>
            <rFont val="Tahoma"/>
            <family val="2"/>
          </rPr>
          <t xml:space="preserve">En attente : En attente de validation ou d’informations supplémentaires.
</t>
        </r>
        <r>
          <rPr>
            <sz val="9"/>
            <color rgb="FF000000"/>
            <rFont val="Tahoma"/>
            <family val="2"/>
          </rPr>
          <t xml:space="preserve">En cours : En processus de mise en œuvre.
</t>
        </r>
        <r>
          <rPr>
            <sz val="9"/>
            <color rgb="FF000000"/>
            <rFont val="Tahoma"/>
            <family val="2"/>
          </rPr>
          <t xml:space="preserve">Terminée : Action complétée.
</t>
        </r>
        <r>
          <rPr>
            <sz val="9"/>
            <color rgb="FF000000"/>
            <rFont val="Tahoma"/>
            <family val="2"/>
          </rPr>
          <t xml:space="preserve">Abandonnée : Action écartée.
</t>
        </r>
      </text>
    </comment>
    <comment ref="I5" authorId="0" shapeId="0" xr:uid="{78C6FAF1-DBB0-0545-919A-0D136C157CD5}">
      <text>
        <r>
          <rPr>
            <sz val="9"/>
            <color rgb="FF000000"/>
            <rFont val="Tahoma"/>
            <family val="2"/>
          </rPr>
          <t xml:space="preserve">Ajouter quelques notes pour préciser :
</t>
        </r>
        <r>
          <rPr>
            <sz val="9"/>
            <color rgb="FF000000"/>
            <rFont val="Tahoma"/>
            <family val="2"/>
          </rPr>
          <t xml:space="preserve">- L’état actuel de réalisation.
</t>
        </r>
        <r>
          <rPr>
            <sz val="9"/>
            <color rgb="FF000000"/>
            <rFont val="Tahoma"/>
            <family val="2"/>
          </rPr>
          <t>- Les prochaines étapes nécessaires.</t>
        </r>
      </text>
    </comment>
    <comment ref="CY5" authorId="0" shapeId="0" xr:uid="{3BE4DA1C-61F1-114F-A906-95190E98157C}">
      <text>
        <r>
          <rPr>
            <sz val="9"/>
            <color rgb="FF000000"/>
            <rFont val="Tahoma"/>
            <family val="2"/>
          </rPr>
          <t xml:space="preserve">Évaluer les dépenses initiales nécessaires à la mise en œuvre (ex : achat de bacs, équipements, etc.).
</t>
        </r>
      </text>
    </comment>
    <comment ref="CZ5" authorId="0" shapeId="0" xr:uid="{1BFF1035-A8DE-6D4D-909E-31DD983C94B9}">
      <text>
        <r>
          <rPr>
            <sz val="9"/>
            <color rgb="FF000000"/>
            <rFont val="Tahoma"/>
            <family val="2"/>
          </rPr>
          <t xml:space="preserve">Estimer les coûts récurrents liés au maintien de l’action (ex : temps de travail des employés, entretien des équipements).
</t>
        </r>
      </text>
    </comment>
    <comment ref="DA5" authorId="0" shapeId="0" xr:uid="{4E4F0BF7-C3E7-0C40-AB6A-374E1C959773}">
      <text>
        <r>
          <rPr>
            <sz val="9"/>
            <color rgb="FF000000"/>
            <rFont val="Tahoma"/>
            <family val="2"/>
          </rPr>
          <t xml:space="preserve">Identifier les économies possibles (ex : réduction des frais de collecte, gain de temps).
</t>
        </r>
      </text>
    </comment>
    <comment ref="DB5" authorId="0" shapeId="0" xr:uid="{801A3117-CA46-AC40-BA92-9C4D7831AFEE}">
      <text>
        <r>
          <rPr>
            <sz val="9"/>
            <color rgb="FF000000"/>
            <rFont val="Tahoma"/>
            <family val="2"/>
          </rPr>
          <t xml:space="preserve">Vérifier si des subventions ou aides financières sont disponibles.
</t>
        </r>
      </text>
    </comment>
    <comment ref="DC5" authorId="0" shapeId="0" xr:uid="{AB7F5C49-EFD8-494D-8B7D-20A254744C97}">
      <text>
        <r>
          <rPr>
            <sz val="9"/>
            <color rgb="FF000000"/>
            <rFont val="Tahoma"/>
            <family val="2"/>
          </rPr>
          <t xml:space="preserve">Indiquer le montant alloué pour la mise en œuvre
</t>
        </r>
      </text>
    </comment>
    <comment ref="DD5" authorId="0" shapeId="0" xr:uid="{3F4C4201-D475-EC4D-A9D3-1F346ABEA39B}">
      <text>
        <r>
          <rPr>
            <sz val="9"/>
            <color rgb="FF000000"/>
            <rFont val="Tahoma"/>
            <family val="2"/>
          </rPr>
          <t xml:space="preserve">Inscrire les dépenses initiales réalisées pour la mise en œuvre (ex : achat de bacs, équipements, etc.).
</t>
        </r>
      </text>
    </comment>
    <comment ref="DE5" authorId="0" shapeId="0" xr:uid="{2B1EB778-7C48-064C-87C2-DDE66B1801A6}">
      <text>
        <r>
          <rPr>
            <sz val="9"/>
            <color rgb="FF000000"/>
            <rFont val="Tahoma"/>
            <family val="2"/>
          </rPr>
          <t xml:space="preserve">Inscrire les coûts récurrents liés au maintien de l’action (ex : temps de travail des employés, entretien des équipements).
</t>
        </r>
      </text>
    </comment>
    <comment ref="DF5" authorId="0" shapeId="0" xr:uid="{2B710765-75D1-B140-BBC4-54438A7E2649}">
      <text>
        <r>
          <rPr>
            <sz val="9"/>
            <color rgb="FF000000"/>
            <rFont val="Tahoma"/>
            <family val="2"/>
          </rPr>
          <t xml:space="preserve">Identifier les économies réalisées (ex : réduction des frais de collecte, gain de temps).
</t>
        </r>
      </text>
    </comment>
    <comment ref="DG5" authorId="0" shapeId="0" xr:uid="{03A101BE-41E8-C143-B92F-415CBB9659F2}">
      <text>
        <r>
          <rPr>
            <sz val="9"/>
            <color rgb="FF000000"/>
            <rFont val="Tahoma"/>
            <family val="2"/>
          </rPr>
          <t>Montant de l'aide financière reçue</t>
        </r>
      </text>
    </comment>
    <comment ref="DH5" authorId="0" shapeId="0" xr:uid="{B8BEA6DE-9420-E446-8C39-97A1FF468341}">
      <text>
        <r>
          <rPr>
            <sz val="9"/>
            <color rgb="FF000000"/>
            <rFont val="Tahoma"/>
            <family val="2"/>
          </rPr>
          <t xml:space="preserve">Indiquer le montant réellement dépensé
</t>
        </r>
      </text>
    </comment>
    <comment ref="DI5" authorId="1" shapeId="0" xr:uid="{3C7B062C-C8C6-CC4D-B892-86580DDD1609}">
      <text>
        <r>
          <rPr>
            <sz val="9"/>
            <color rgb="FF000000"/>
            <rFont val="Tahoma"/>
            <family val="2"/>
          </rPr>
          <t>Les montants entre parenthèses sont des négatifs (cela signifie que le montant réel est plus élevé que le montant prévu)</t>
        </r>
      </text>
    </comment>
    <comment ref="DJ5" authorId="0" shapeId="0" xr:uid="{FD9CC59F-BF85-0249-A274-F357FB93CE9D}">
      <text>
        <r>
          <rPr>
            <sz val="9"/>
            <color rgb="FF000000"/>
            <rFont val="Tahoma"/>
            <family val="2"/>
          </rPr>
          <t>Inscrire la date des dernières modifications pour assurer un suivi rigoureux</t>
        </r>
      </text>
    </comment>
    <comment ref="DO5" authorId="1" shapeId="0" xr:uid="{0A3121FE-27EB-B341-B25C-F1439CFC7B78}">
      <text>
        <r>
          <rPr>
            <sz val="9"/>
            <color rgb="FF000000"/>
            <rFont val="Tahoma"/>
            <family val="2"/>
          </rPr>
          <t>Année ou date à laquelle le référenciel de base a été calculé</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Mathieu Painchaud</author>
    <author>Ariel Guindon-Grenon</author>
  </authors>
  <commentList>
    <comment ref="CP4" authorId="0" shapeId="0" xr:uid="{0E1A9F98-387D-174B-8680-F50E2BB83CD8}">
      <text>
        <r>
          <rPr>
            <sz val="9"/>
            <color rgb="FF000000"/>
            <rFont val="Tahoma"/>
            <family val="2"/>
          </rPr>
          <t xml:space="preserve">Utiliser cet onglet pour visualiser les échéances et étapes clés.
</t>
        </r>
      </text>
    </comment>
    <comment ref="CQ4" authorId="0" shapeId="0" xr:uid="{AF8DDFEA-DE75-9E4C-B686-5076436400D1}">
      <text>
        <r>
          <rPr>
            <sz val="9"/>
            <color rgb="FF000000"/>
            <rFont val="Tahoma"/>
            <family val="2"/>
          </rPr>
          <t xml:space="preserve">Identifier, avec l’équipe, les personnes responsables de chaque action
</t>
        </r>
        <r>
          <rPr>
            <sz val="9"/>
            <color rgb="FF000000"/>
            <rFont val="Tahoma"/>
            <family val="2"/>
          </rPr>
          <t xml:space="preserve">- Responsable : personne en charge de l’action qui fait le suivi et gère la mise en place
</t>
        </r>
        <r>
          <rPr>
            <sz val="9"/>
            <color rgb="FF000000"/>
            <rFont val="Tahoma"/>
            <family val="2"/>
          </rPr>
          <t xml:space="preserve">- Exécutants : personnes déléguées pour accomplir l’action 
</t>
        </r>
        <r>
          <rPr>
            <sz val="9"/>
            <color rgb="FF000000"/>
            <rFont val="Tahoma"/>
            <family val="2"/>
          </rPr>
          <t xml:space="preserve">- Externes : consultants ou fournisseurs externes qui peuvent aider dans l’accomplissement de l’action
</t>
        </r>
      </text>
    </comment>
    <comment ref="CT4" authorId="0" shapeId="0" xr:uid="{27A644C9-C4E6-E647-9846-819317DE7DCE}">
      <text>
        <r>
          <rPr>
            <sz val="9"/>
            <color rgb="FF000000"/>
            <rFont val="Tahoma"/>
            <family val="2"/>
          </rPr>
          <t xml:space="preserve">Évaluer ce que l’établissement possède et ce qui doit être acquis (ex : outils de communication).
</t>
        </r>
        <r>
          <rPr>
            <sz val="9"/>
            <color rgb="FF000000"/>
            <rFont val="Tahoma"/>
            <family val="2"/>
          </rPr>
          <t xml:space="preserve"> </t>
        </r>
      </text>
    </comment>
    <comment ref="CV4" authorId="0" shapeId="0" xr:uid="{4E736AA2-8876-7142-AE24-E0339B5CAEA0}">
      <text>
        <r>
          <rPr>
            <sz val="9"/>
            <color rgb="FF000000"/>
            <rFont val="Tahoma"/>
            <family val="2"/>
          </rPr>
          <t xml:space="preserve">Évaluer les éléments non matériels (ex. : processus internes, sensibilisation, etc.)
</t>
        </r>
      </text>
    </comment>
    <comment ref="DL4" authorId="0" shapeId="0" xr:uid="{45AE59A5-21A6-CB45-AC4F-A84E17304BDD}">
      <text>
        <r>
          <rPr>
            <sz val="9"/>
            <color rgb="FF000000"/>
            <rFont val="Tahoma"/>
            <family val="2"/>
          </rPr>
          <t>Identifier les indicateurs de performance et leurs unités (voir onglet « Guide d'utilisation » pour des exemples)</t>
        </r>
      </text>
    </comment>
    <comment ref="DP4" authorId="0" shapeId="0" xr:uid="{54097853-AD56-1A46-9536-959827D71286}">
      <text>
        <r>
          <rPr>
            <sz val="9"/>
            <color rgb="FF000000"/>
            <rFont val="Tahoma"/>
            <family val="2"/>
          </rPr>
          <t xml:space="preserve">Déterminer les objectifs à atteindre (à court, moyen et long termes)
</t>
        </r>
        <r>
          <rPr>
            <sz val="9"/>
            <color rgb="FF000000"/>
            <rFont val="Tahoma"/>
            <family val="2"/>
          </rPr>
          <t xml:space="preserve">Il est possible d’ajouter des détails supplémentaires via le ''+'' dans les cellules (écarts, justifications, résultats à long terme)
</t>
        </r>
      </text>
    </comment>
    <comment ref="C5" authorId="0" shapeId="0" xr:uid="{AAAFCC4D-5612-DD41-9776-F6E6A819C3DF}">
      <text>
        <r>
          <rPr>
            <sz val="10"/>
            <color rgb="FF000000"/>
            <rFont val="Tahoma"/>
            <family val="2"/>
          </rPr>
          <t xml:space="preserve">En place : L’action est déjà en œuvre dans l’établissement.
</t>
        </r>
        <r>
          <rPr>
            <sz val="10"/>
            <color rgb="FF000000"/>
            <rFont val="Tahoma"/>
            <family val="2"/>
          </rPr>
          <t xml:space="preserve">À bonifier : L’action est partiellement mise en place et nécessite des améliorations.
</t>
        </r>
        <r>
          <rPr>
            <sz val="10"/>
            <color rgb="FF000000"/>
            <rFont val="Tahoma"/>
            <family val="2"/>
          </rPr>
          <t xml:space="preserve">À mettre en place : L’action n’est pas encore déployée et doit être mise en œuvre.
</t>
        </r>
        <r>
          <rPr>
            <sz val="10"/>
            <color rgb="FF000000"/>
            <rFont val="Tahoma"/>
            <family val="2"/>
          </rPr>
          <t xml:space="preserve">Intérêt : L’action présente un intérêt pour le futur.
</t>
        </r>
        <r>
          <rPr>
            <sz val="10"/>
            <color rgb="FF000000"/>
            <rFont val="Tahoma"/>
            <family val="2"/>
          </rPr>
          <t xml:space="preserve">À valider : Manque d’informations; l’action pourrait être pertinente à vérifier.
</t>
        </r>
        <r>
          <rPr>
            <sz val="10"/>
            <color rgb="FF000000"/>
            <rFont val="Tahoma"/>
            <family val="2"/>
          </rPr>
          <t xml:space="preserve">Pas d’intérêt : Aucune intention de mettre en place l’action.
</t>
        </r>
        <r>
          <rPr>
            <sz val="10"/>
            <color rgb="FF000000"/>
            <rFont val="Tahoma"/>
            <family val="2"/>
          </rPr>
          <t>N/A : L’action ne s’applique pas à l’établissement.</t>
        </r>
      </text>
    </comment>
    <comment ref="D5" authorId="0" shapeId="0" xr:uid="{E5E3013B-C729-E343-A160-0449E04305DB}">
      <text>
        <r>
          <rPr>
            <sz val="9"/>
            <color rgb="FF000000"/>
            <rFont val="Tahoma"/>
            <family val="2"/>
          </rPr>
          <t xml:space="preserve">Ajouter toute information pertinente à la compréhension du statut </t>
        </r>
      </text>
    </comment>
    <comment ref="E5" authorId="0" shapeId="0" xr:uid="{2300B0BC-95C7-8740-86A5-B483C39BCC34}">
      <text>
        <r>
          <rPr>
            <sz val="9"/>
            <color rgb="FF000000"/>
            <rFont val="Tahoma"/>
            <family val="2"/>
          </rPr>
          <t xml:space="preserve">Identifier la priorité de mise en œuvre (les délais peuvent être ajustés au besoin) :
</t>
        </r>
        <r>
          <rPr>
            <sz val="9"/>
            <color rgb="FF000000"/>
            <rFont val="Tahoma"/>
            <family val="2"/>
          </rPr>
          <t xml:space="preserve">- Court terme : Mise en œuvre dans un délai d'un an.
</t>
        </r>
        <r>
          <rPr>
            <sz val="9"/>
            <color rgb="FF000000"/>
            <rFont val="Tahoma"/>
            <family val="2"/>
          </rPr>
          <t xml:space="preserve">- Moyen terme : Mise en œuvre dans un délai de 2 ans.
</t>
        </r>
        <r>
          <rPr>
            <sz val="9"/>
            <color rgb="FF000000"/>
            <rFont val="Tahoma"/>
            <family val="2"/>
          </rPr>
          <t xml:space="preserve">- Long terme : Mise en œuvre d’ici 3 ans.
</t>
        </r>
      </text>
    </comment>
    <comment ref="F5" authorId="0" shapeId="0" xr:uid="{B3F78A47-913B-A045-B56B-33213513B705}">
      <text>
        <r>
          <rPr>
            <sz val="9"/>
            <color rgb="FF000000"/>
            <rFont val="Tahoma"/>
            <family val="2"/>
          </rPr>
          <t>Indiquer la date de début pour chaque action</t>
        </r>
      </text>
    </comment>
    <comment ref="G5" authorId="0" shapeId="0" xr:uid="{D5B66241-8EDD-0749-ABBC-1C02FAAC3E9A}">
      <text>
        <r>
          <rPr>
            <sz val="9"/>
            <color rgb="FF000000"/>
            <rFont val="Tahoma"/>
            <family val="2"/>
          </rPr>
          <t>Indiquer la date de fin prévue pour chaque action</t>
        </r>
      </text>
    </comment>
    <comment ref="H5" authorId="0" shapeId="0" xr:uid="{2270F6F1-3D25-F34F-8DFA-DA97F679B922}">
      <text>
        <r>
          <rPr>
            <sz val="9"/>
            <color rgb="FF000000"/>
            <rFont val="Tahoma"/>
            <family val="2"/>
          </rPr>
          <t xml:space="preserve">En attente : En attente de validation ou d’informations supplémentaires.
</t>
        </r>
        <r>
          <rPr>
            <sz val="9"/>
            <color rgb="FF000000"/>
            <rFont val="Tahoma"/>
            <family val="2"/>
          </rPr>
          <t xml:space="preserve">En cours : En processus de mise en œuvre.
</t>
        </r>
        <r>
          <rPr>
            <sz val="9"/>
            <color rgb="FF000000"/>
            <rFont val="Tahoma"/>
            <family val="2"/>
          </rPr>
          <t xml:space="preserve">Terminée : Action complétée.
</t>
        </r>
        <r>
          <rPr>
            <sz val="9"/>
            <color rgb="FF000000"/>
            <rFont val="Tahoma"/>
            <family val="2"/>
          </rPr>
          <t xml:space="preserve">Abandonnée : Action écartée.
</t>
        </r>
      </text>
    </comment>
    <comment ref="I5" authorId="0" shapeId="0" xr:uid="{9990E7B8-774C-0B4F-9ACC-D8EC26336F44}">
      <text>
        <r>
          <rPr>
            <sz val="9"/>
            <color rgb="FF000000"/>
            <rFont val="Tahoma"/>
            <family val="2"/>
          </rPr>
          <t xml:space="preserve">Ajouter quelques notes pour préciser :
</t>
        </r>
        <r>
          <rPr>
            <sz val="9"/>
            <color rgb="FF000000"/>
            <rFont val="Tahoma"/>
            <family val="2"/>
          </rPr>
          <t xml:space="preserve">- L’état actuel de réalisation.
</t>
        </r>
        <r>
          <rPr>
            <sz val="9"/>
            <color rgb="FF000000"/>
            <rFont val="Tahoma"/>
            <family val="2"/>
          </rPr>
          <t>- Les prochaines étapes nécessaires.</t>
        </r>
      </text>
    </comment>
    <comment ref="CY5" authorId="0" shapeId="0" xr:uid="{1F1A1FB2-40A7-454F-B0CD-7779F52C8B7D}">
      <text>
        <r>
          <rPr>
            <sz val="9"/>
            <color rgb="FF000000"/>
            <rFont val="Tahoma"/>
            <family val="2"/>
          </rPr>
          <t xml:space="preserve">Évaluer les dépenses initiales nécessaires à la mise en œuvre (ex : achat de bacs, équipements, etc.).
</t>
        </r>
      </text>
    </comment>
    <comment ref="CZ5" authorId="0" shapeId="0" xr:uid="{4AFE2537-4A47-264B-BFB6-F9F7E35BBFC8}">
      <text>
        <r>
          <rPr>
            <sz val="9"/>
            <color rgb="FF000000"/>
            <rFont val="Tahoma"/>
            <family val="2"/>
          </rPr>
          <t xml:space="preserve">Estimer les coûts récurrents liés au maintien de l’action (ex : temps de travail des employés, entretien des équipements).
</t>
        </r>
      </text>
    </comment>
    <comment ref="DA5" authorId="0" shapeId="0" xr:uid="{1C1066B1-5BC8-E54E-9EE8-1EF3F8F5A3F8}">
      <text>
        <r>
          <rPr>
            <sz val="9"/>
            <color rgb="FF000000"/>
            <rFont val="Tahoma"/>
            <family val="2"/>
          </rPr>
          <t xml:space="preserve">Identifier les économies possibles (ex : réduction des frais de collecte, gain de temps).
</t>
        </r>
      </text>
    </comment>
    <comment ref="DB5" authorId="0" shapeId="0" xr:uid="{4EE66231-DC8D-8548-88F1-6B2850B9FD84}">
      <text>
        <r>
          <rPr>
            <sz val="9"/>
            <color rgb="FF000000"/>
            <rFont val="Tahoma"/>
            <family val="2"/>
          </rPr>
          <t xml:space="preserve">Vérifier si des subventions ou aides financières sont disponibles.
</t>
        </r>
      </text>
    </comment>
    <comment ref="DC5" authorId="0" shapeId="0" xr:uid="{00CBE434-9185-8B4C-97BD-35A821FE561E}">
      <text>
        <r>
          <rPr>
            <sz val="9"/>
            <color rgb="FF000000"/>
            <rFont val="Tahoma"/>
            <family val="2"/>
          </rPr>
          <t xml:space="preserve">Indiquer le montant alloué pour la mise en œuvre
</t>
        </r>
      </text>
    </comment>
    <comment ref="DD5" authorId="0" shapeId="0" xr:uid="{E4BEBBA0-9CFE-3E43-A229-9EB7220777E5}">
      <text>
        <r>
          <rPr>
            <sz val="9"/>
            <color rgb="FF000000"/>
            <rFont val="Tahoma"/>
            <family val="2"/>
          </rPr>
          <t xml:space="preserve">Inscrire les dépenses initiales réalisées pour la mise en œuvre (ex : achat de bacs, équipements, etc.).
</t>
        </r>
      </text>
    </comment>
    <comment ref="DE5" authorId="0" shapeId="0" xr:uid="{3C33B0B4-BBB7-0C43-B53A-B7A860D2E51A}">
      <text>
        <r>
          <rPr>
            <sz val="9"/>
            <color rgb="FF000000"/>
            <rFont val="Tahoma"/>
            <family val="2"/>
          </rPr>
          <t xml:space="preserve">Inscrire les coûts récurrents liés au maintien de l’action (ex : temps de travail des employés, entretien des équipements).
</t>
        </r>
      </text>
    </comment>
    <comment ref="DF5" authorId="0" shapeId="0" xr:uid="{0750CE6A-7A24-734B-AEE8-FB0CD392CFD8}">
      <text>
        <r>
          <rPr>
            <sz val="9"/>
            <color rgb="FF000000"/>
            <rFont val="Tahoma"/>
            <family val="2"/>
          </rPr>
          <t xml:space="preserve">Identifier les économies réalisées (ex : réduction des frais de collecte, gain de temps).
</t>
        </r>
      </text>
    </comment>
    <comment ref="DG5" authorId="0" shapeId="0" xr:uid="{B5F76F88-E17F-274E-8097-4A851DDAC80E}">
      <text>
        <r>
          <rPr>
            <sz val="9"/>
            <color rgb="FF000000"/>
            <rFont val="Tahoma"/>
            <family val="2"/>
          </rPr>
          <t>Montant de l'aide financière reçue</t>
        </r>
      </text>
    </comment>
    <comment ref="DH5" authorId="0" shapeId="0" xr:uid="{8B028011-A9FC-0147-9872-F03B5FCC58CB}">
      <text>
        <r>
          <rPr>
            <sz val="9"/>
            <color rgb="FF000000"/>
            <rFont val="Tahoma"/>
            <family val="2"/>
          </rPr>
          <t xml:space="preserve">Indiquer le montant réellement dépensé
</t>
        </r>
      </text>
    </comment>
    <comment ref="DI5" authorId="1" shapeId="0" xr:uid="{18C773EC-E538-2348-B003-DB80A9B4B480}">
      <text>
        <r>
          <rPr>
            <sz val="9"/>
            <color rgb="FF000000"/>
            <rFont val="Tahoma"/>
            <family val="2"/>
          </rPr>
          <t>Les montants entre parenthèses sont des négatifs (cela signifie que le montant réel est plus élevé que le montant prévu)</t>
        </r>
      </text>
    </comment>
    <comment ref="DJ5" authorId="0" shapeId="0" xr:uid="{F96E9DD4-0C23-2F4B-8E27-AE66D0236EBA}">
      <text>
        <r>
          <rPr>
            <sz val="9"/>
            <color rgb="FF000000"/>
            <rFont val="Tahoma"/>
            <family val="2"/>
          </rPr>
          <t>Inscrire la date des dernières modifications pour assurer un suivi rigoureux</t>
        </r>
      </text>
    </comment>
    <comment ref="DO5" authorId="1" shapeId="0" xr:uid="{38846F05-10E2-E043-B36A-48B614C9C418}">
      <text>
        <r>
          <rPr>
            <sz val="9"/>
            <color rgb="FF000000"/>
            <rFont val="Tahoma"/>
            <family val="2"/>
          </rPr>
          <t>Année ou date à laquelle le référenciel de base a été calculé</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Mathieu Painchaud</author>
    <author>Laura Cicciarelli</author>
    <author>Ariel Guindon-Grenon</author>
  </authors>
  <commentList>
    <comment ref="CP4" authorId="0" shapeId="0" xr:uid="{6D79806D-EA5C-2D4E-990F-8D838FEDF4C0}">
      <text>
        <r>
          <rPr>
            <sz val="9"/>
            <color rgb="FF000000"/>
            <rFont val="Tahoma"/>
            <family val="2"/>
          </rPr>
          <t xml:space="preserve">Utiliser cet onglet pour visualiser les échéances et étapes clés.
</t>
        </r>
      </text>
    </comment>
    <comment ref="CQ4" authorId="0" shapeId="0" xr:uid="{AF220243-AFF9-D441-98F8-40F8F9294E6A}">
      <text>
        <r>
          <rPr>
            <sz val="9"/>
            <color rgb="FF000000"/>
            <rFont val="Tahoma"/>
            <family val="2"/>
          </rPr>
          <t xml:space="preserve">Identifier, avec l’équipe, les personnes responsables de chaque action
</t>
        </r>
        <r>
          <rPr>
            <sz val="9"/>
            <color rgb="FF000000"/>
            <rFont val="Tahoma"/>
            <family val="2"/>
          </rPr>
          <t xml:space="preserve">- Responsable : personne en charge de l’action qui fait le suivi et gère la mise en place
</t>
        </r>
        <r>
          <rPr>
            <sz val="9"/>
            <color rgb="FF000000"/>
            <rFont val="Tahoma"/>
            <family val="2"/>
          </rPr>
          <t xml:space="preserve">- Exécutants : personnes déléguées pour accomplir l’action 
</t>
        </r>
        <r>
          <rPr>
            <sz val="9"/>
            <color rgb="FF000000"/>
            <rFont val="Tahoma"/>
            <family val="2"/>
          </rPr>
          <t xml:space="preserve">- Externes : consultants ou fournisseurs externes qui peuvent aider dans l’accomplissement de l’action
</t>
        </r>
      </text>
    </comment>
    <comment ref="CT4" authorId="0" shapeId="0" xr:uid="{FA4329BA-76CE-A942-A787-1C734CCB8AAA}">
      <text>
        <r>
          <rPr>
            <sz val="9"/>
            <color rgb="FF000000"/>
            <rFont val="Tahoma"/>
            <family val="2"/>
          </rPr>
          <t xml:space="preserve">Évaluer ce que l’établissement possède et ce qui doit être acquis (ex : outils de communication).
</t>
        </r>
        <r>
          <rPr>
            <sz val="9"/>
            <color rgb="FF000000"/>
            <rFont val="Tahoma"/>
            <family val="2"/>
          </rPr>
          <t xml:space="preserve"> </t>
        </r>
      </text>
    </comment>
    <comment ref="CV4" authorId="1" shapeId="0" xr:uid="{8F88839B-D86A-49B0-8309-B49D93C69F6E}">
      <text>
        <r>
          <rPr>
            <sz val="9"/>
            <color indexed="81"/>
            <rFont val="Tahoma"/>
            <family val="2"/>
          </rPr>
          <t xml:space="preserve">Évaluer les éléments non matériels (ex. : processus internes, sensibilisation, etc.)
</t>
        </r>
      </text>
    </comment>
    <comment ref="DL4" authorId="0" shapeId="0" xr:uid="{733C85FF-176D-BA49-9D4E-9D358C119084}">
      <text>
        <r>
          <rPr>
            <sz val="9"/>
            <color rgb="FF000000"/>
            <rFont val="Tahoma"/>
            <family val="2"/>
          </rPr>
          <t>Identifier les indicateurs de performance et leurs unités (voir onglet « Guide d'utilisation » pour des exemples)</t>
        </r>
      </text>
    </comment>
    <comment ref="DP4" authorId="0" shapeId="0" xr:uid="{FD1F843D-6B6B-894E-AA43-958DED61F2EB}">
      <text>
        <r>
          <rPr>
            <sz val="9"/>
            <color rgb="FF000000"/>
            <rFont val="Tahoma"/>
            <family val="2"/>
          </rPr>
          <t xml:space="preserve">Déterminer les objectifs à atteindre (à court, moyen et long termes)
</t>
        </r>
        <r>
          <rPr>
            <sz val="9"/>
            <color rgb="FF000000"/>
            <rFont val="Tahoma"/>
            <family val="2"/>
          </rPr>
          <t xml:space="preserve">Il est possible d’ajouter des détails supplémentaires via le ''+'' dans les cellules (écarts, justifications, résultats à long terme)
</t>
        </r>
      </text>
    </comment>
    <comment ref="C5" authorId="0" shapeId="0" xr:uid="{330DD738-A188-5148-A987-4FC32DF2D08B}">
      <text>
        <r>
          <rPr>
            <sz val="10"/>
            <color rgb="FF000000"/>
            <rFont val="Tahoma"/>
            <family val="2"/>
          </rPr>
          <t xml:space="preserve">En place : L’action est déjà en œuvre dans l’établissement.
</t>
        </r>
        <r>
          <rPr>
            <sz val="10"/>
            <color rgb="FF000000"/>
            <rFont val="Tahoma"/>
            <family val="2"/>
          </rPr>
          <t xml:space="preserve">À bonifier : L’action est partiellement mise en place et nécessite des améliorations.
</t>
        </r>
        <r>
          <rPr>
            <sz val="10"/>
            <color rgb="FF000000"/>
            <rFont val="Tahoma"/>
            <family val="2"/>
          </rPr>
          <t xml:space="preserve">À mettre en place : L’action n’est pas encore déployée et doit être mise en œuvre.
</t>
        </r>
        <r>
          <rPr>
            <sz val="10"/>
            <color rgb="FF000000"/>
            <rFont val="Tahoma"/>
            <family val="2"/>
          </rPr>
          <t xml:space="preserve">Intérêt : L’action présente un intérêt pour le futur.
</t>
        </r>
        <r>
          <rPr>
            <sz val="10"/>
            <color rgb="FF000000"/>
            <rFont val="Tahoma"/>
            <family val="2"/>
          </rPr>
          <t xml:space="preserve">À valider : Manque d’informations; l’action pourrait être pertinente à vérifier.
</t>
        </r>
        <r>
          <rPr>
            <sz val="10"/>
            <color rgb="FF000000"/>
            <rFont val="Tahoma"/>
            <family val="2"/>
          </rPr>
          <t xml:space="preserve">Pas d’intérêt : Aucune intention de mettre en place l’action.
</t>
        </r>
        <r>
          <rPr>
            <sz val="10"/>
            <color rgb="FF000000"/>
            <rFont val="Tahoma"/>
            <family val="2"/>
          </rPr>
          <t>N/A : L’action ne s’applique pas à l’établissement.</t>
        </r>
      </text>
    </comment>
    <comment ref="D5" authorId="0" shapeId="0" xr:uid="{BED12DCE-BBA3-2C4D-A700-64E6E3BC341B}">
      <text>
        <r>
          <rPr>
            <sz val="9"/>
            <color rgb="FF000000"/>
            <rFont val="Tahoma"/>
            <family val="2"/>
          </rPr>
          <t xml:space="preserve">Ajouter toute information pertinente à la compréhension du statut </t>
        </r>
      </text>
    </comment>
    <comment ref="E5" authorId="0" shapeId="0" xr:uid="{5CB6DC72-39A6-9241-81F6-939B68FACCE8}">
      <text>
        <r>
          <rPr>
            <sz val="9"/>
            <color rgb="FF000000"/>
            <rFont val="Tahoma"/>
            <family val="2"/>
          </rPr>
          <t xml:space="preserve">Identifier la priorité de mise en œuvre (les délais peuvent être ajustés au besoin) :
</t>
        </r>
        <r>
          <rPr>
            <sz val="9"/>
            <color rgb="FF000000"/>
            <rFont val="Tahoma"/>
            <family val="2"/>
          </rPr>
          <t xml:space="preserve">- Court terme : Mise en œuvre dans un délai d'un an.
</t>
        </r>
        <r>
          <rPr>
            <sz val="9"/>
            <color rgb="FF000000"/>
            <rFont val="Tahoma"/>
            <family val="2"/>
          </rPr>
          <t xml:space="preserve">- Moyen terme : Mise en œuvre dans un délai de 2 ans.
</t>
        </r>
        <r>
          <rPr>
            <sz val="9"/>
            <color rgb="FF000000"/>
            <rFont val="Tahoma"/>
            <family val="2"/>
          </rPr>
          <t xml:space="preserve">- Long terme : Mise en œuvre d’ici 3 ans.
</t>
        </r>
      </text>
    </comment>
    <comment ref="F5" authorId="0" shapeId="0" xr:uid="{6CCD70E9-2D69-604A-A5D5-ED00CF42FD2F}">
      <text>
        <r>
          <rPr>
            <sz val="9"/>
            <color rgb="FF000000"/>
            <rFont val="Tahoma"/>
            <family val="2"/>
          </rPr>
          <t>Indiquer la date de début pour chaque action</t>
        </r>
      </text>
    </comment>
    <comment ref="G5" authorId="0" shapeId="0" xr:uid="{74B53789-CA05-0045-8584-9866390F176A}">
      <text>
        <r>
          <rPr>
            <sz val="9"/>
            <color rgb="FF000000"/>
            <rFont val="Tahoma"/>
            <family val="2"/>
          </rPr>
          <t>Indiquer la date de fin prévue pour chaque action</t>
        </r>
      </text>
    </comment>
    <comment ref="H5" authorId="0" shapeId="0" xr:uid="{87142635-BDF7-614D-9F9D-88EF45B6E681}">
      <text>
        <r>
          <rPr>
            <sz val="9"/>
            <color rgb="FF000000"/>
            <rFont val="Tahoma"/>
            <family val="2"/>
          </rPr>
          <t xml:space="preserve">En attente : En attente de validation ou d’informations supplémentaires.
</t>
        </r>
        <r>
          <rPr>
            <sz val="9"/>
            <color rgb="FF000000"/>
            <rFont val="Tahoma"/>
            <family val="2"/>
          </rPr>
          <t xml:space="preserve">En cours : En processus de mise en œuvre.
</t>
        </r>
        <r>
          <rPr>
            <sz val="9"/>
            <color rgb="FF000000"/>
            <rFont val="Tahoma"/>
            <family val="2"/>
          </rPr>
          <t xml:space="preserve">Terminée : Action complétée.
</t>
        </r>
        <r>
          <rPr>
            <sz val="9"/>
            <color rgb="FF000000"/>
            <rFont val="Tahoma"/>
            <family val="2"/>
          </rPr>
          <t xml:space="preserve">Abandonnée : Action écartée.
</t>
        </r>
      </text>
    </comment>
    <comment ref="I5" authorId="0" shapeId="0" xr:uid="{86AB1E3A-B8BA-DD45-8DF7-C28FF0841628}">
      <text>
        <r>
          <rPr>
            <sz val="9"/>
            <color rgb="FF000000"/>
            <rFont val="Tahoma"/>
            <family val="2"/>
          </rPr>
          <t xml:space="preserve">Ajouter quelques notes pour préciser :
</t>
        </r>
        <r>
          <rPr>
            <sz val="9"/>
            <color rgb="FF000000"/>
            <rFont val="Tahoma"/>
            <family val="2"/>
          </rPr>
          <t xml:space="preserve">- L’état actuel de réalisation.
</t>
        </r>
        <r>
          <rPr>
            <sz val="9"/>
            <color rgb="FF000000"/>
            <rFont val="Tahoma"/>
            <family val="2"/>
          </rPr>
          <t>- Les prochaines étapes nécessaires.</t>
        </r>
      </text>
    </comment>
    <comment ref="CY5" authorId="0" shapeId="0" xr:uid="{DEB0B461-6701-6642-9D76-6BB838B26F9B}">
      <text>
        <r>
          <rPr>
            <sz val="9"/>
            <color rgb="FF000000"/>
            <rFont val="Tahoma"/>
            <family val="2"/>
          </rPr>
          <t xml:space="preserve">Évaluer les dépenses initiales nécessaires à la mise en œuvre (ex : achat de bacs, équipements, etc.).
</t>
        </r>
      </text>
    </comment>
    <comment ref="CZ5" authorId="0" shapeId="0" xr:uid="{415B4F8E-56EB-5E46-8149-1713BBFC3592}">
      <text>
        <r>
          <rPr>
            <sz val="9"/>
            <color rgb="FF000000"/>
            <rFont val="Tahoma"/>
            <family val="2"/>
          </rPr>
          <t xml:space="preserve">Estimer les coûts récurrents liés au maintien de l’action (ex : temps de travail des employés, entretien des équipements).
</t>
        </r>
      </text>
    </comment>
    <comment ref="DA5" authorId="0" shapeId="0" xr:uid="{2F2D5C3F-8E23-9445-A72D-900B574F7B4A}">
      <text>
        <r>
          <rPr>
            <sz val="9"/>
            <color rgb="FF000000"/>
            <rFont val="Tahoma"/>
            <family val="2"/>
          </rPr>
          <t xml:space="preserve">Identifier les économies possibles (ex : réduction des frais de collecte, gain de temps).
</t>
        </r>
      </text>
    </comment>
    <comment ref="DB5" authorId="0" shapeId="0" xr:uid="{C31E0676-D9AB-FD45-8204-43F0915B27D9}">
      <text>
        <r>
          <rPr>
            <sz val="9"/>
            <color rgb="FF000000"/>
            <rFont val="Tahoma"/>
            <family val="2"/>
          </rPr>
          <t xml:space="preserve">Vérifier si des subventions ou aides financières sont disponibles.
</t>
        </r>
      </text>
    </comment>
    <comment ref="DC5" authorId="0" shapeId="0" xr:uid="{A4F2B2A9-2FCB-FD42-98FF-7E3D8B1B60B6}">
      <text>
        <r>
          <rPr>
            <sz val="9"/>
            <color rgb="FF000000"/>
            <rFont val="Tahoma"/>
            <family val="2"/>
          </rPr>
          <t xml:space="preserve">Indiquer le montant alloué pour la mise en œuvre
</t>
        </r>
      </text>
    </comment>
    <comment ref="DD5" authorId="0" shapeId="0" xr:uid="{E022EF05-869E-C44C-9FB2-0D2F619EEB67}">
      <text>
        <r>
          <rPr>
            <sz val="9"/>
            <color rgb="FF000000"/>
            <rFont val="Tahoma"/>
            <family val="2"/>
          </rPr>
          <t xml:space="preserve">Inscrire les dépenses initiales réalisées pour la mise en œuvre (ex : achat de bacs, équipements, etc.).
</t>
        </r>
      </text>
    </comment>
    <comment ref="DE5" authorId="0" shapeId="0" xr:uid="{8E5ECDD7-A969-6846-80CC-9AD121EEF41E}">
      <text>
        <r>
          <rPr>
            <sz val="9"/>
            <color rgb="FF000000"/>
            <rFont val="Tahoma"/>
            <family val="2"/>
          </rPr>
          <t xml:space="preserve">Inscrire les coûts récurrents liés au maintien de l’action (ex : temps de travail des employés, entretien des équipements).
</t>
        </r>
      </text>
    </comment>
    <comment ref="DF5" authorId="0" shapeId="0" xr:uid="{8867E928-7001-AE42-A57D-6A9E1764942A}">
      <text>
        <r>
          <rPr>
            <sz val="9"/>
            <color rgb="FF000000"/>
            <rFont val="Tahoma"/>
            <family val="2"/>
          </rPr>
          <t xml:space="preserve">Identifier les économies réalisées (ex : réduction des frais de collecte, gain de temps).
</t>
        </r>
      </text>
    </comment>
    <comment ref="DG5" authorId="0" shapeId="0" xr:uid="{F657FE47-C3A4-A940-94D6-F45F9C8910F4}">
      <text>
        <r>
          <rPr>
            <sz val="9"/>
            <color rgb="FF000000"/>
            <rFont val="Tahoma"/>
            <family val="2"/>
          </rPr>
          <t>Montant de l'aide financière reçue</t>
        </r>
      </text>
    </comment>
    <comment ref="DH5" authorId="0" shapeId="0" xr:uid="{3FC5DD61-0D13-C440-9890-CB05C64EF370}">
      <text>
        <r>
          <rPr>
            <sz val="9"/>
            <color rgb="FF000000"/>
            <rFont val="Tahoma"/>
            <family val="2"/>
          </rPr>
          <t xml:space="preserve">Indiquer le montant réellement dépensé
</t>
        </r>
      </text>
    </comment>
    <comment ref="DI5" authorId="2" shapeId="0" xr:uid="{4D6F0241-A0AD-C34B-A8CA-D8976943A45C}">
      <text>
        <r>
          <rPr>
            <sz val="9"/>
            <color rgb="FF000000"/>
            <rFont val="Tahoma"/>
            <family val="2"/>
          </rPr>
          <t>Les montants entre parenthèses sont des négatifs (cela signifie que le montant réel est plus élevé que le montant prévu)</t>
        </r>
      </text>
    </comment>
    <comment ref="DJ5" authorId="0" shapeId="0" xr:uid="{8CAA8FE1-F3A9-D044-9A70-8D3C2C68FF80}">
      <text>
        <r>
          <rPr>
            <sz val="9"/>
            <color rgb="FF000000"/>
            <rFont val="Tahoma"/>
            <family val="2"/>
          </rPr>
          <t>Inscrire la date des dernières modifications pour assurer un suivi rigoureux</t>
        </r>
      </text>
    </comment>
    <comment ref="DO5" authorId="2" shapeId="0" xr:uid="{C79F8AB4-7AA6-F048-94F7-7215902B41A1}">
      <text>
        <r>
          <rPr>
            <sz val="9"/>
            <color rgb="FF000000"/>
            <rFont val="Tahoma"/>
            <family val="2"/>
          </rPr>
          <t>Année ou date à laquelle le référenciel de base a été calculé</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Mathieu Painchaud</author>
    <author>Ariel Guindon-Grenon</author>
  </authors>
  <commentList>
    <comment ref="CP4" authorId="0" shapeId="0" xr:uid="{6ECD86B5-64EE-9D49-BC15-2F3BC85ECEFF}">
      <text>
        <r>
          <rPr>
            <sz val="9"/>
            <color rgb="FF000000"/>
            <rFont val="Tahoma"/>
            <family val="2"/>
          </rPr>
          <t xml:space="preserve">Utiliser cet onglet pour visualiser les échéances et étapes clés.
</t>
        </r>
      </text>
    </comment>
    <comment ref="CQ4" authorId="0" shapeId="0" xr:uid="{0ADAF24D-442E-F244-8724-ECDC1D6AF4A9}">
      <text>
        <r>
          <rPr>
            <sz val="9"/>
            <color rgb="FF000000"/>
            <rFont val="Tahoma"/>
            <family val="2"/>
          </rPr>
          <t xml:space="preserve">Identifier, avec l’équipe, les personnes responsables de chaque action
</t>
        </r>
        <r>
          <rPr>
            <sz val="9"/>
            <color rgb="FF000000"/>
            <rFont val="Tahoma"/>
            <family val="2"/>
          </rPr>
          <t xml:space="preserve">- Responsable : personne en charge de l’action qui fait le suivi et gère la mise en place
</t>
        </r>
        <r>
          <rPr>
            <sz val="9"/>
            <color rgb="FF000000"/>
            <rFont val="Tahoma"/>
            <family val="2"/>
          </rPr>
          <t xml:space="preserve">- Exécutants : personnes déléguées pour accomplir l’action 
</t>
        </r>
        <r>
          <rPr>
            <sz val="9"/>
            <color rgb="FF000000"/>
            <rFont val="Tahoma"/>
            <family val="2"/>
          </rPr>
          <t xml:space="preserve">- Externes : consultants ou fournisseurs externes qui peuvent aider dans l’accomplissement de l’action
</t>
        </r>
      </text>
    </comment>
    <comment ref="CT4" authorId="0" shapeId="0" xr:uid="{30BD2D65-2FA3-DC40-8B47-F0701D7A19B8}">
      <text>
        <r>
          <rPr>
            <sz val="9"/>
            <color rgb="FF000000"/>
            <rFont val="Tahoma"/>
            <family val="2"/>
          </rPr>
          <t xml:space="preserve">Évaluer ce que l’établissement possède et ce qui doit être acquis (ex : outils de communication).
</t>
        </r>
        <r>
          <rPr>
            <sz val="9"/>
            <color rgb="FF000000"/>
            <rFont val="Tahoma"/>
            <family val="2"/>
          </rPr>
          <t xml:space="preserve"> </t>
        </r>
      </text>
    </comment>
    <comment ref="CV4" authorId="0" shapeId="0" xr:uid="{3A137B85-6D42-9148-BDE2-34868B5E15B5}">
      <text>
        <r>
          <rPr>
            <sz val="9"/>
            <color rgb="FF000000"/>
            <rFont val="Tahoma"/>
            <family val="2"/>
          </rPr>
          <t xml:space="preserve">Évaluer les éléments non matériels (ex. : processus internes, sensibilisation, etc.)
</t>
        </r>
      </text>
    </comment>
    <comment ref="DL4" authorId="0" shapeId="0" xr:uid="{03D90AEA-75DE-224A-9A7F-DF5FADC5CAED}">
      <text>
        <r>
          <rPr>
            <sz val="9"/>
            <color rgb="FF000000"/>
            <rFont val="Tahoma"/>
            <family val="2"/>
          </rPr>
          <t>Identifier les indicateurs de performance et leurs unités (voir onglet « Guide d'utilisation » pour des exemples)</t>
        </r>
      </text>
    </comment>
    <comment ref="DP4" authorId="0" shapeId="0" xr:uid="{3CE3760A-6066-DF4D-8BED-754DA09454ED}">
      <text>
        <r>
          <rPr>
            <sz val="9"/>
            <color rgb="FF000000"/>
            <rFont val="Tahoma"/>
            <family val="2"/>
          </rPr>
          <t xml:space="preserve">Déterminer les objectifs à atteindre (à court, moyen et long termes)
</t>
        </r>
        <r>
          <rPr>
            <sz val="9"/>
            <color rgb="FF000000"/>
            <rFont val="Tahoma"/>
            <family val="2"/>
          </rPr>
          <t xml:space="preserve">Il est possible d’ajouter des détails supplémentaires via le ''+'' dans les cellules (écarts, justifications, résultats à long terme)
</t>
        </r>
      </text>
    </comment>
    <comment ref="C5" authorId="0" shapeId="0" xr:uid="{31BD761F-7E88-2140-A532-9FB7B8BB0C44}">
      <text>
        <r>
          <rPr>
            <sz val="10"/>
            <color rgb="FF000000"/>
            <rFont val="Tahoma"/>
            <family val="2"/>
          </rPr>
          <t xml:space="preserve">En place : L’action est déjà en œuvre dans l’établissement.
</t>
        </r>
        <r>
          <rPr>
            <sz val="10"/>
            <color rgb="FF000000"/>
            <rFont val="Tahoma"/>
            <family val="2"/>
          </rPr>
          <t xml:space="preserve">À bonifier : L’action est partiellement mise en place et nécessite des améliorations.
</t>
        </r>
        <r>
          <rPr>
            <sz val="10"/>
            <color rgb="FF000000"/>
            <rFont val="Tahoma"/>
            <family val="2"/>
          </rPr>
          <t xml:space="preserve">À mettre en place : L’action n’est pas encore déployée et doit être mise en œuvre.
</t>
        </r>
        <r>
          <rPr>
            <sz val="10"/>
            <color rgb="FF000000"/>
            <rFont val="Tahoma"/>
            <family val="2"/>
          </rPr>
          <t xml:space="preserve">Intérêt : L’action présente un intérêt pour le futur.
</t>
        </r>
        <r>
          <rPr>
            <sz val="10"/>
            <color rgb="FF000000"/>
            <rFont val="Tahoma"/>
            <family val="2"/>
          </rPr>
          <t xml:space="preserve">À valider : Manque d’informations; l’action pourrait être pertinente à vérifier.
</t>
        </r>
        <r>
          <rPr>
            <sz val="10"/>
            <color rgb="FF000000"/>
            <rFont val="Tahoma"/>
            <family val="2"/>
          </rPr>
          <t xml:space="preserve">Pas d’intérêt : Aucune intention de mettre en place l’action.
</t>
        </r>
        <r>
          <rPr>
            <sz val="10"/>
            <color rgb="FF000000"/>
            <rFont val="Tahoma"/>
            <family val="2"/>
          </rPr>
          <t>N/A : L’action ne s’applique pas à l’établissement.</t>
        </r>
      </text>
    </comment>
    <comment ref="D5" authorId="0" shapeId="0" xr:uid="{B62098E2-4848-0042-BD28-40EA6F2F0711}">
      <text>
        <r>
          <rPr>
            <sz val="9"/>
            <color rgb="FF000000"/>
            <rFont val="Tahoma"/>
            <family val="2"/>
          </rPr>
          <t xml:space="preserve">Ajouter toute information pertinente à la compréhension du statut </t>
        </r>
      </text>
    </comment>
    <comment ref="E5" authorId="0" shapeId="0" xr:uid="{EEA45D98-9754-E544-8D53-75F5E2BD9F5A}">
      <text>
        <r>
          <rPr>
            <sz val="9"/>
            <color rgb="FF000000"/>
            <rFont val="Tahoma"/>
            <family val="2"/>
          </rPr>
          <t xml:space="preserve">Identifier la priorité de mise en œuvre (les délais peuvent être ajustés au besoin) :
</t>
        </r>
        <r>
          <rPr>
            <sz val="9"/>
            <color rgb="FF000000"/>
            <rFont val="Tahoma"/>
            <family val="2"/>
          </rPr>
          <t xml:space="preserve">- Court terme : Mise en œuvre dans un délai d'un an.
</t>
        </r>
        <r>
          <rPr>
            <sz val="9"/>
            <color rgb="FF000000"/>
            <rFont val="Tahoma"/>
            <family val="2"/>
          </rPr>
          <t xml:space="preserve">- Moyen terme : Mise en œuvre dans un délai de 2 ans.
</t>
        </r>
        <r>
          <rPr>
            <sz val="9"/>
            <color rgb="FF000000"/>
            <rFont val="Tahoma"/>
            <family val="2"/>
          </rPr>
          <t xml:space="preserve">- Long terme : Mise en œuvre d’ici 3 ans.
</t>
        </r>
      </text>
    </comment>
    <comment ref="F5" authorId="0" shapeId="0" xr:uid="{F1B418BF-BFA8-6C4F-BE78-9AB860023044}">
      <text>
        <r>
          <rPr>
            <sz val="9"/>
            <color rgb="FF000000"/>
            <rFont val="Tahoma"/>
            <family val="2"/>
          </rPr>
          <t>Indiquer la date de début pour chaque action</t>
        </r>
      </text>
    </comment>
    <comment ref="G5" authorId="0" shapeId="0" xr:uid="{FB2E0B29-E164-204D-82CF-3D13850D03C3}">
      <text>
        <r>
          <rPr>
            <sz val="9"/>
            <color rgb="FF000000"/>
            <rFont val="Tahoma"/>
            <family val="2"/>
          </rPr>
          <t>Indiquer la date de fin prévue pour chaque action</t>
        </r>
      </text>
    </comment>
    <comment ref="H5" authorId="0" shapeId="0" xr:uid="{C15985BF-B1DD-3948-BA9C-4CF9434CCC88}">
      <text>
        <r>
          <rPr>
            <sz val="9"/>
            <color rgb="FF000000"/>
            <rFont val="Tahoma"/>
            <family val="2"/>
          </rPr>
          <t xml:space="preserve">En attente : En attente de validation ou d’informations supplémentaires.
</t>
        </r>
        <r>
          <rPr>
            <sz val="9"/>
            <color rgb="FF000000"/>
            <rFont val="Tahoma"/>
            <family val="2"/>
          </rPr>
          <t xml:space="preserve">En cours : En processus de mise en œuvre.
</t>
        </r>
        <r>
          <rPr>
            <sz val="9"/>
            <color rgb="FF000000"/>
            <rFont val="Tahoma"/>
            <family val="2"/>
          </rPr>
          <t xml:space="preserve">Terminée : Action complétée.
</t>
        </r>
        <r>
          <rPr>
            <sz val="9"/>
            <color rgb="FF000000"/>
            <rFont val="Tahoma"/>
            <family val="2"/>
          </rPr>
          <t xml:space="preserve">Abandonnée : Action écartée.
</t>
        </r>
      </text>
    </comment>
    <comment ref="I5" authorId="0" shapeId="0" xr:uid="{DE97F8F4-2FC1-674E-8FCF-166170B0593C}">
      <text>
        <r>
          <rPr>
            <sz val="9"/>
            <color rgb="FF000000"/>
            <rFont val="Tahoma"/>
            <family val="2"/>
          </rPr>
          <t xml:space="preserve">Ajouter quelques notes pour préciser :
</t>
        </r>
        <r>
          <rPr>
            <sz val="9"/>
            <color rgb="FF000000"/>
            <rFont val="Tahoma"/>
            <family val="2"/>
          </rPr>
          <t xml:space="preserve">- L’état actuel de réalisation.
</t>
        </r>
        <r>
          <rPr>
            <sz val="9"/>
            <color rgb="FF000000"/>
            <rFont val="Tahoma"/>
            <family val="2"/>
          </rPr>
          <t>- Les prochaines étapes nécessaires.</t>
        </r>
      </text>
    </comment>
    <comment ref="CY5" authorId="0" shapeId="0" xr:uid="{C4A6C8AA-FE34-EC40-A908-E985E637CA29}">
      <text>
        <r>
          <rPr>
            <sz val="9"/>
            <color rgb="FF000000"/>
            <rFont val="Tahoma"/>
            <family val="2"/>
          </rPr>
          <t xml:space="preserve">Évaluer les dépenses initiales nécessaires à la mise en œuvre (ex : achat de bacs, équipements, etc.).
</t>
        </r>
      </text>
    </comment>
    <comment ref="CZ5" authorId="0" shapeId="0" xr:uid="{6F9924C0-614C-894A-AD8A-CD7E2F521D07}">
      <text>
        <r>
          <rPr>
            <sz val="9"/>
            <color rgb="FF000000"/>
            <rFont val="Tahoma"/>
            <family val="2"/>
          </rPr>
          <t xml:space="preserve">Estimer les coûts récurrents liés au maintien de l’action (ex : temps de travail des employés, entretien des équipements).
</t>
        </r>
      </text>
    </comment>
    <comment ref="DA5" authorId="0" shapeId="0" xr:uid="{FD25BCD3-E961-D349-A581-642FD8C5013A}">
      <text>
        <r>
          <rPr>
            <sz val="9"/>
            <color rgb="FF000000"/>
            <rFont val="Tahoma"/>
            <family val="2"/>
          </rPr>
          <t xml:space="preserve">Identifier les économies possibles (ex : réduction des frais de collecte, gain de temps).
</t>
        </r>
      </text>
    </comment>
    <comment ref="DB5" authorId="0" shapeId="0" xr:uid="{CEA63545-9010-C345-BDF7-E4C40F4FC8A2}">
      <text>
        <r>
          <rPr>
            <sz val="9"/>
            <color rgb="FF000000"/>
            <rFont val="Tahoma"/>
            <family val="2"/>
          </rPr>
          <t xml:space="preserve">Vérifier si des subventions ou aides financières sont disponibles.
</t>
        </r>
      </text>
    </comment>
    <comment ref="DC5" authorId="0" shapeId="0" xr:uid="{E640E30F-C4AF-E148-9F0C-E4093DCB78AD}">
      <text>
        <r>
          <rPr>
            <sz val="9"/>
            <color rgb="FF000000"/>
            <rFont val="Tahoma"/>
            <family val="2"/>
          </rPr>
          <t xml:space="preserve">Indiquer le montant alloué pour la mise en œuvre
</t>
        </r>
      </text>
    </comment>
    <comment ref="DD5" authorId="0" shapeId="0" xr:uid="{17BC02C4-9211-0445-8C2E-D7EB6BB545EB}">
      <text>
        <r>
          <rPr>
            <sz val="9"/>
            <color rgb="FF000000"/>
            <rFont val="Tahoma"/>
            <family val="2"/>
          </rPr>
          <t xml:space="preserve">Inscrire les dépenses initiales réalisées pour la mise en œuvre (ex : achat de bacs, équipements, etc.).
</t>
        </r>
      </text>
    </comment>
    <comment ref="DE5" authorId="0" shapeId="0" xr:uid="{4BA90DD9-9022-8C4F-A2DF-B3F9D6A100E7}">
      <text>
        <r>
          <rPr>
            <sz val="9"/>
            <color rgb="FF000000"/>
            <rFont val="Tahoma"/>
            <family val="2"/>
          </rPr>
          <t xml:space="preserve">Inscrire les coûts récurrents liés au maintien de l’action (ex : temps de travail des employés, entretien des équipements).
</t>
        </r>
      </text>
    </comment>
    <comment ref="DF5" authorId="0" shapeId="0" xr:uid="{860A318D-8FCF-0E4F-82DF-C851702C0E4A}">
      <text>
        <r>
          <rPr>
            <sz val="9"/>
            <color rgb="FF000000"/>
            <rFont val="Tahoma"/>
            <family val="2"/>
          </rPr>
          <t xml:space="preserve">Identifier les économies réalisées (ex : réduction des frais de collecte, gain de temps).
</t>
        </r>
      </text>
    </comment>
    <comment ref="DG5" authorId="0" shapeId="0" xr:uid="{2A5BA00C-4D60-1F4B-8310-15C7DCE9F1B4}">
      <text>
        <r>
          <rPr>
            <sz val="9"/>
            <color rgb="FF000000"/>
            <rFont val="Tahoma"/>
            <family val="2"/>
          </rPr>
          <t>Montant de l'aide financière reçue</t>
        </r>
      </text>
    </comment>
    <comment ref="DH5" authorId="0" shapeId="0" xr:uid="{7BFC03F4-4974-6F4E-98EA-0FEB574AD0B1}">
      <text>
        <r>
          <rPr>
            <sz val="9"/>
            <color rgb="FF000000"/>
            <rFont val="Tahoma"/>
            <family val="2"/>
          </rPr>
          <t xml:space="preserve">Indiquer le montant réellement dépensé
</t>
        </r>
      </text>
    </comment>
    <comment ref="DI5" authorId="1" shapeId="0" xr:uid="{22EE1B7D-6876-784A-B5C7-B94FD94EF1EB}">
      <text>
        <r>
          <rPr>
            <sz val="9"/>
            <color rgb="FF000000"/>
            <rFont val="Tahoma"/>
            <family val="2"/>
          </rPr>
          <t>Les montants entre parenthèses sont des négatifs (cela signifie que le montant réel est plus élevé que le montant prévu)</t>
        </r>
      </text>
    </comment>
    <comment ref="DJ5" authorId="0" shapeId="0" xr:uid="{582E07B0-979D-BE4E-A43D-19E4C5B36A73}">
      <text>
        <r>
          <rPr>
            <sz val="9"/>
            <color rgb="FF000000"/>
            <rFont val="Tahoma"/>
            <family val="2"/>
          </rPr>
          <t>Inscrire la date des dernières modifications pour assurer un suivi rigoureux</t>
        </r>
      </text>
    </comment>
    <comment ref="DO5" authorId="1" shapeId="0" xr:uid="{B94574A7-46C5-CE47-B8A7-4286901037D4}">
      <text>
        <r>
          <rPr>
            <sz val="9"/>
            <color rgb="FF000000"/>
            <rFont val="Tahoma"/>
            <family val="2"/>
          </rPr>
          <t>Année ou date à laquelle le référenciel de base a été calculé</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Mathieu Painchaud</author>
    <author>Ariel Guindon-Grenon</author>
  </authors>
  <commentList>
    <comment ref="CP4" authorId="0" shapeId="0" xr:uid="{4C0E43C5-1702-794D-A615-FD458F77569B}">
      <text>
        <r>
          <rPr>
            <sz val="9"/>
            <color rgb="FF000000"/>
            <rFont val="Tahoma"/>
            <family val="2"/>
          </rPr>
          <t xml:space="preserve">Utiliser cet onglet pour visualiser les échéances et étapes clés.
</t>
        </r>
      </text>
    </comment>
    <comment ref="CQ4" authorId="0" shapeId="0" xr:uid="{D41B26DC-39F6-5E4B-BD42-0917ECC4A7A8}">
      <text>
        <r>
          <rPr>
            <sz val="9"/>
            <color rgb="FF000000"/>
            <rFont val="Tahoma"/>
            <family val="2"/>
          </rPr>
          <t xml:space="preserve">Identifier, avec l’équipe, les personnes responsables de chaque action
</t>
        </r>
        <r>
          <rPr>
            <sz val="9"/>
            <color rgb="FF000000"/>
            <rFont val="Tahoma"/>
            <family val="2"/>
          </rPr>
          <t xml:space="preserve">- Responsable : personne en charge de l’action qui fait le suivi et gère la mise en place
</t>
        </r>
        <r>
          <rPr>
            <sz val="9"/>
            <color rgb="FF000000"/>
            <rFont val="Tahoma"/>
            <family val="2"/>
          </rPr>
          <t xml:space="preserve">- Exécutants : personnes déléguées pour accomplir l’action 
</t>
        </r>
        <r>
          <rPr>
            <sz val="9"/>
            <color rgb="FF000000"/>
            <rFont val="Tahoma"/>
            <family val="2"/>
          </rPr>
          <t xml:space="preserve">- Externes : consultants ou fournisseurs externes qui peuvent aider dans l’accomplissement de l’action
</t>
        </r>
      </text>
    </comment>
    <comment ref="CT4" authorId="0" shapeId="0" xr:uid="{BC6A4F27-5531-D541-9B4D-317B43274CE9}">
      <text>
        <r>
          <rPr>
            <sz val="9"/>
            <color rgb="FF000000"/>
            <rFont val="Tahoma"/>
            <family val="2"/>
          </rPr>
          <t xml:space="preserve">Évaluer ce que l’établissement possède et ce qui doit être acquis (ex : outils de communication).
</t>
        </r>
        <r>
          <rPr>
            <sz val="9"/>
            <color rgb="FF000000"/>
            <rFont val="Tahoma"/>
            <family val="2"/>
          </rPr>
          <t xml:space="preserve"> </t>
        </r>
      </text>
    </comment>
    <comment ref="CV4" authorId="0" shapeId="0" xr:uid="{5734C8D8-EC52-8C4C-9D96-3B0309265FF8}">
      <text>
        <r>
          <rPr>
            <sz val="9"/>
            <color rgb="FF000000"/>
            <rFont val="Tahoma"/>
            <family val="2"/>
          </rPr>
          <t xml:space="preserve">Évaluer les éléments non matériels (ex. : processus internes, sensibilisation, etc.)
</t>
        </r>
      </text>
    </comment>
    <comment ref="DL4" authorId="0" shapeId="0" xr:uid="{C8E6892A-D2D3-CE4A-AC7E-60BF710D2AC3}">
      <text>
        <r>
          <rPr>
            <sz val="9"/>
            <color rgb="FF000000"/>
            <rFont val="Tahoma"/>
            <family val="2"/>
          </rPr>
          <t>Identifier les indicateurs de performance et leurs unités (voir onglet « Guide d'utilisation » pour des exemples)</t>
        </r>
      </text>
    </comment>
    <comment ref="DP4" authorId="0" shapeId="0" xr:uid="{94CFE9FC-5860-664F-AE94-4B139679F81C}">
      <text>
        <r>
          <rPr>
            <sz val="9"/>
            <color rgb="FF000000"/>
            <rFont val="Tahoma"/>
            <family val="2"/>
          </rPr>
          <t xml:space="preserve">Déterminer les objectifs à atteindre (à court, moyen et long termes)
</t>
        </r>
        <r>
          <rPr>
            <sz val="9"/>
            <color rgb="FF000000"/>
            <rFont val="Tahoma"/>
            <family val="2"/>
          </rPr>
          <t xml:space="preserve">Il est possible d’ajouter des détails supplémentaires via le ''+'' dans les cellules (écarts, justifications, résultats à long terme)
</t>
        </r>
      </text>
    </comment>
    <comment ref="C5" authorId="0" shapeId="0" xr:uid="{F1FFA7CC-184A-F549-9F99-D79B18BDA608}">
      <text>
        <r>
          <rPr>
            <sz val="10"/>
            <color rgb="FF000000"/>
            <rFont val="Tahoma"/>
            <family val="2"/>
          </rPr>
          <t xml:space="preserve">En place : L’action est déjà en œuvre dans l’établissement.
</t>
        </r>
        <r>
          <rPr>
            <sz val="10"/>
            <color rgb="FF000000"/>
            <rFont val="Tahoma"/>
            <family val="2"/>
          </rPr>
          <t xml:space="preserve">À bonifier : L’action est partiellement mise en place et nécessite des améliorations.
</t>
        </r>
        <r>
          <rPr>
            <sz val="10"/>
            <color rgb="FF000000"/>
            <rFont val="Tahoma"/>
            <family val="2"/>
          </rPr>
          <t xml:space="preserve">À mettre en place : L’action n’est pas encore déployée et doit être mise en œuvre.
</t>
        </r>
        <r>
          <rPr>
            <sz val="10"/>
            <color rgb="FF000000"/>
            <rFont val="Tahoma"/>
            <family val="2"/>
          </rPr>
          <t xml:space="preserve">Intérêt : L’action présente un intérêt pour le futur.
</t>
        </r>
        <r>
          <rPr>
            <sz val="10"/>
            <color rgb="FF000000"/>
            <rFont val="Tahoma"/>
            <family val="2"/>
          </rPr>
          <t xml:space="preserve">À valider : Manque d’informations; l’action pourrait être pertinente à vérifier.
</t>
        </r>
        <r>
          <rPr>
            <sz val="10"/>
            <color rgb="FF000000"/>
            <rFont val="Tahoma"/>
            <family val="2"/>
          </rPr>
          <t xml:space="preserve">Pas d’intérêt : Aucune intention de mettre en place l’action.
</t>
        </r>
        <r>
          <rPr>
            <sz val="10"/>
            <color rgb="FF000000"/>
            <rFont val="Tahoma"/>
            <family val="2"/>
          </rPr>
          <t>N/A : L’action ne s’applique pas à l’établissement.</t>
        </r>
      </text>
    </comment>
    <comment ref="D5" authorId="0" shapeId="0" xr:uid="{3ED45B21-3DC8-C04F-8381-0D2A5B12C345}">
      <text>
        <r>
          <rPr>
            <sz val="9"/>
            <color rgb="FF000000"/>
            <rFont val="Tahoma"/>
            <family val="2"/>
          </rPr>
          <t xml:space="preserve">Ajouter toute information pertinente à la compréhension du statut </t>
        </r>
      </text>
    </comment>
    <comment ref="E5" authorId="0" shapeId="0" xr:uid="{0097FCBD-1D63-BB4A-8A42-762FE648F125}">
      <text>
        <r>
          <rPr>
            <sz val="9"/>
            <color rgb="FF000000"/>
            <rFont val="Tahoma"/>
            <family val="2"/>
          </rPr>
          <t xml:space="preserve">Identifier la priorité de mise en œuvre (les délais peuvent être ajustés au besoin) :
</t>
        </r>
        <r>
          <rPr>
            <sz val="9"/>
            <color rgb="FF000000"/>
            <rFont val="Tahoma"/>
            <family val="2"/>
          </rPr>
          <t xml:space="preserve">- Court terme : Mise en œuvre dans un délai d'un an.
</t>
        </r>
        <r>
          <rPr>
            <sz val="9"/>
            <color rgb="FF000000"/>
            <rFont val="Tahoma"/>
            <family val="2"/>
          </rPr>
          <t xml:space="preserve">- Moyen terme : Mise en œuvre dans un délai de 2 ans.
</t>
        </r>
        <r>
          <rPr>
            <sz val="9"/>
            <color rgb="FF000000"/>
            <rFont val="Tahoma"/>
            <family val="2"/>
          </rPr>
          <t xml:space="preserve">- Long terme : Mise en œuvre d’ici 3 ans.
</t>
        </r>
      </text>
    </comment>
    <comment ref="F5" authorId="0" shapeId="0" xr:uid="{1B5A83C3-F90F-684E-B78F-3A374E70A9D0}">
      <text>
        <r>
          <rPr>
            <sz val="9"/>
            <color rgb="FF000000"/>
            <rFont val="Tahoma"/>
            <family val="2"/>
          </rPr>
          <t>Indiquer la date de début pour chaque action</t>
        </r>
      </text>
    </comment>
    <comment ref="G5" authorId="0" shapeId="0" xr:uid="{DF3CEF14-74C6-F447-AE71-E469F4EA8931}">
      <text>
        <r>
          <rPr>
            <sz val="9"/>
            <color rgb="FF000000"/>
            <rFont val="Tahoma"/>
            <family val="2"/>
          </rPr>
          <t>Indiquer la date de fin prévue pour chaque action</t>
        </r>
      </text>
    </comment>
    <comment ref="H5" authorId="0" shapeId="0" xr:uid="{B221B642-DFD5-DD48-869F-5DCE1586C6FA}">
      <text>
        <r>
          <rPr>
            <sz val="9"/>
            <color rgb="FF000000"/>
            <rFont val="Tahoma"/>
            <family val="2"/>
          </rPr>
          <t xml:space="preserve">En attente : En attente de validation ou d’informations supplémentaires.
</t>
        </r>
        <r>
          <rPr>
            <sz val="9"/>
            <color rgb="FF000000"/>
            <rFont val="Tahoma"/>
            <family val="2"/>
          </rPr>
          <t xml:space="preserve">En cours : En processus de mise en œuvre.
</t>
        </r>
        <r>
          <rPr>
            <sz val="9"/>
            <color rgb="FF000000"/>
            <rFont val="Tahoma"/>
            <family val="2"/>
          </rPr>
          <t xml:space="preserve">Terminée : Action complétée.
</t>
        </r>
        <r>
          <rPr>
            <sz val="9"/>
            <color rgb="FF000000"/>
            <rFont val="Tahoma"/>
            <family val="2"/>
          </rPr>
          <t xml:space="preserve">Abandonnée : Action écartée.
</t>
        </r>
      </text>
    </comment>
    <comment ref="I5" authorId="0" shapeId="0" xr:uid="{5F35F5FC-DF97-2045-B52E-61C92BB858B6}">
      <text>
        <r>
          <rPr>
            <sz val="9"/>
            <color rgb="FF000000"/>
            <rFont val="Tahoma"/>
            <family val="2"/>
          </rPr>
          <t xml:space="preserve">Ajouter quelques notes pour préciser :
</t>
        </r>
        <r>
          <rPr>
            <sz val="9"/>
            <color rgb="FF000000"/>
            <rFont val="Tahoma"/>
            <family val="2"/>
          </rPr>
          <t xml:space="preserve">- L’état actuel de réalisation.
</t>
        </r>
        <r>
          <rPr>
            <sz val="9"/>
            <color rgb="FF000000"/>
            <rFont val="Tahoma"/>
            <family val="2"/>
          </rPr>
          <t>- Les prochaines étapes nécessaires.</t>
        </r>
      </text>
    </comment>
    <comment ref="CY5" authorId="0" shapeId="0" xr:uid="{678DF034-E9EA-4745-AF2B-28B02BD71AE2}">
      <text>
        <r>
          <rPr>
            <sz val="9"/>
            <color rgb="FF000000"/>
            <rFont val="Tahoma"/>
            <family val="2"/>
          </rPr>
          <t xml:space="preserve">Évaluer les dépenses initiales nécessaires à la mise en œuvre (ex : achat de bacs, équipements, etc.).
</t>
        </r>
      </text>
    </comment>
    <comment ref="CZ5" authorId="0" shapeId="0" xr:uid="{A6F62C87-E46B-2040-A5A0-E360B10D73CD}">
      <text>
        <r>
          <rPr>
            <sz val="9"/>
            <color rgb="FF000000"/>
            <rFont val="Tahoma"/>
            <family val="2"/>
          </rPr>
          <t xml:space="preserve">Estimer les coûts récurrents liés au maintien de l’action (ex : temps de travail des employés, entretien des équipements).
</t>
        </r>
      </text>
    </comment>
    <comment ref="DA5" authorId="0" shapeId="0" xr:uid="{6AB3F654-C6A7-D44D-BBCA-E56E831BC3DC}">
      <text>
        <r>
          <rPr>
            <sz val="9"/>
            <color rgb="FF000000"/>
            <rFont val="Tahoma"/>
            <family val="2"/>
          </rPr>
          <t xml:space="preserve">Identifier les économies possibles (ex : réduction des frais de collecte, gain de temps).
</t>
        </r>
      </text>
    </comment>
    <comment ref="DB5" authorId="0" shapeId="0" xr:uid="{D386CE71-1892-D048-A384-7ECDFF7C9BAA}">
      <text>
        <r>
          <rPr>
            <sz val="9"/>
            <color rgb="FF000000"/>
            <rFont val="Tahoma"/>
            <family val="2"/>
          </rPr>
          <t xml:space="preserve">Vérifier si des subventions ou aides financières sont disponibles.
</t>
        </r>
      </text>
    </comment>
    <comment ref="DC5" authorId="0" shapeId="0" xr:uid="{32AAC73A-D099-FA4E-9BD5-3F4488C54CEA}">
      <text>
        <r>
          <rPr>
            <sz val="9"/>
            <color rgb="FF000000"/>
            <rFont val="Tahoma"/>
            <family val="2"/>
          </rPr>
          <t xml:space="preserve">Indiquer le montant alloué pour la mise en œuvre
</t>
        </r>
      </text>
    </comment>
    <comment ref="DD5" authorId="0" shapeId="0" xr:uid="{2DEB040B-C418-8E41-A1A3-E0A11D79664C}">
      <text>
        <r>
          <rPr>
            <sz val="9"/>
            <color rgb="FF000000"/>
            <rFont val="Tahoma"/>
            <family val="2"/>
          </rPr>
          <t xml:space="preserve">Inscrire les dépenses initiales réalisées pour la mise en œuvre (ex : achat de bacs, équipements, etc.).
</t>
        </r>
      </text>
    </comment>
    <comment ref="DE5" authorId="0" shapeId="0" xr:uid="{1C7BEE0D-6319-7C45-91B3-44C07036631C}">
      <text>
        <r>
          <rPr>
            <sz val="9"/>
            <color rgb="FF000000"/>
            <rFont val="Tahoma"/>
            <family val="2"/>
          </rPr>
          <t xml:space="preserve">Inscrire les coûts récurrents liés au maintien de l’action (ex : temps de travail des employés, entretien des équipements).
</t>
        </r>
      </text>
    </comment>
    <comment ref="DF5" authorId="0" shapeId="0" xr:uid="{6CFF4C3D-1A97-134B-9D1A-E93AA75D2E8F}">
      <text>
        <r>
          <rPr>
            <sz val="9"/>
            <color rgb="FF000000"/>
            <rFont val="Tahoma"/>
            <family val="2"/>
          </rPr>
          <t xml:space="preserve">Identifier les économies réalisées (ex : réduction des frais de collecte, gain de temps).
</t>
        </r>
      </text>
    </comment>
    <comment ref="DG5" authorId="0" shapeId="0" xr:uid="{4D4A30D2-351B-8A41-AF71-963E24E2AE15}">
      <text>
        <r>
          <rPr>
            <sz val="9"/>
            <color rgb="FF000000"/>
            <rFont val="Tahoma"/>
            <family val="2"/>
          </rPr>
          <t>Montant de l'aide financière reçue</t>
        </r>
      </text>
    </comment>
    <comment ref="DH5" authorId="0" shapeId="0" xr:uid="{EC2FDEF4-F1F7-F646-B1E3-90CF692EB6F7}">
      <text>
        <r>
          <rPr>
            <sz val="9"/>
            <color rgb="FF000000"/>
            <rFont val="Tahoma"/>
            <family val="2"/>
          </rPr>
          <t xml:space="preserve">Indiquer le montant réellement dépensé
</t>
        </r>
      </text>
    </comment>
    <comment ref="DI5" authorId="1" shapeId="0" xr:uid="{62DA7A34-1237-7449-A89C-0AC165DDB1E4}">
      <text>
        <r>
          <rPr>
            <sz val="9"/>
            <color rgb="FF000000"/>
            <rFont val="Tahoma"/>
            <family val="2"/>
          </rPr>
          <t>Les montants entre parenthèses sont des négatifs (cela signifie que le montant réel est plus élevé que le montant prévu)</t>
        </r>
      </text>
    </comment>
    <comment ref="DJ5" authorId="0" shapeId="0" xr:uid="{236EFAB0-E6E6-A047-85B4-C49729E9BBA8}">
      <text>
        <r>
          <rPr>
            <sz val="9"/>
            <color rgb="FF000000"/>
            <rFont val="Tahoma"/>
            <family val="2"/>
          </rPr>
          <t>Inscrire la date des dernières modifications pour assurer un suivi rigoureux</t>
        </r>
      </text>
    </comment>
    <comment ref="DO5" authorId="1" shapeId="0" xr:uid="{3B4F90D7-D799-A84C-8F11-A8573182E090}">
      <text>
        <r>
          <rPr>
            <sz val="9"/>
            <color rgb="FF000000"/>
            <rFont val="Tahoma"/>
            <family val="2"/>
          </rPr>
          <t>Année ou date à laquelle le référenciel de base a été calculé</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Mathieu Painchaud</author>
    <author>Ariel Guindon-Grenon</author>
  </authors>
  <commentList>
    <comment ref="CP4" authorId="0" shapeId="0" xr:uid="{B1C1B0A4-2300-1C44-AC66-BDD2F51AD8EA}">
      <text>
        <r>
          <rPr>
            <sz val="9"/>
            <color rgb="FF000000"/>
            <rFont val="Tahoma"/>
            <family val="2"/>
          </rPr>
          <t xml:space="preserve">Utiliser cet onglet pour visualiser les échéances et étapes clés.
</t>
        </r>
      </text>
    </comment>
    <comment ref="CQ4" authorId="0" shapeId="0" xr:uid="{D566AB41-A091-594C-A81A-8FCE49CAE5BE}">
      <text>
        <r>
          <rPr>
            <sz val="9"/>
            <color rgb="FF000000"/>
            <rFont val="Tahoma"/>
            <family val="2"/>
          </rPr>
          <t xml:space="preserve">Identifier, avec l’équipe, les personnes responsables de chaque action
</t>
        </r>
        <r>
          <rPr>
            <sz val="9"/>
            <color rgb="FF000000"/>
            <rFont val="Tahoma"/>
            <family val="2"/>
          </rPr>
          <t xml:space="preserve">- Responsable : personne en charge de l’action qui fait le suivi et gère la mise en place
</t>
        </r>
        <r>
          <rPr>
            <sz val="9"/>
            <color rgb="FF000000"/>
            <rFont val="Tahoma"/>
            <family val="2"/>
          </rPr>
          <t xml:space="preserve">- Exécutants : personnes déléguées pour accomplir l’action 
</t>
        </r>
        <r>
          <rPr>
            <sz val="9"/>
            <color rgb="FF000000"/>
            <rFont val="Tahoma"/>
            <family val="2"/>
          </rPr>
          <t xml:space="preserve">- Externes : consultants ou fournisseurs externes qui peuvent aider dans l’accomplissement de l’action
</t>
        </r>
      </text>
    </comment>
    <comment ref="CT4" authorId="0" shapeId="0" xr:uid="{5F0C0031-93C1-8649-B955-4291B72660E4}">
      <text>
        <r>
          <rPr>
            <sz val="9"/>
            <color rgb="FF000000"/>
            <rFont val="Tahoma"/>
            <family val="2"/>
          </rPr>
          <t xml:space="preserve">Évaluer ce que l’établissement possède et ce qui doit être acquis (ex : outils de communication).
</t>
        </r>
        <r>
          <rPr>
            <sz val="9"/>
            <color rgb="FF000000"/>
            <rFont val="Tahoma"/>
            <family val="2"/>
          </rPr>
          <t xml:space="preserve"> </t>
        </r>
      </text>
    </comment>
    <comment ref="CV4" authorId="0" shapeId="0" xr:uid="{3F2171A7-E81D-274D-8419-CFC102656AF3}">
      <text>
        <r>
          <rPr>
            <sz val="9"/>
            <color rgb="FF000000"/>
            <rFont val="Tahoma"/>
            <family val="2"/>
          </rPr>
          <t xml:space="preserve">Évaluer les éléments non matériels (ex. : processus internes, sensibilisation, etc.)
</t>
        </r>
      </text>
    </comment>
    <comment ref="DL4" authorId="0" shapeId="0" xr:uid="{ABD68C6E-EA92-C142-B115-9A00A52403CD}">
      <text>
        <r>
          <rPr>
            <sz val="9"/>
            <color rgb="FF000000"/>
            <rFont val="Tahoma"/>
            <family val="2"/>
          </rPr>
          <t>Identifier les indicateurs de performance et leurs unités (voir onglet « Guide d'utilisation » pour des exemples)</t>
        </r>
      </text>
    </comment>
    <comment ref="DP4" authorId="0" shapeId="0" xr:uid="{A38BED4D-CD46-BE41-AF49-EC1C6D87CDD1}">
      <text>
        <r>
          <rPr>
            <sz val="9"/>
            <color rgb="FF000000"/>
            <rFont val="Tahoma"/>
            <family val="2"/>
          </rPr>
          <t xml:space="preserve">Déterminer les objectifs à atteindre (à court, moyen et long termes)
</t>
        </r>
        <r>
          <rPr>
            <sz val="9"/>
            <color rgb="FF000000"/>
            <rFont val="Tahoma"/>
            <family val="2"/>
          </rPr>
          <t xml:space="preserve">Il est possible d’ajouter des détails supplémentaires via le ''+'' dans les cellules (écarts, justifications, résultats à long terme)
</t>
        </r>
      </text>
    </comment>
    <comment ref="C5" authorId="0" shapeId="0" xr:uid="{2346C412-2984-4245-B875-2E43A01E491A}">
      <text>
        <r>
          <rPr>
            <sz val="10"/>
            <color rgb="FF000000"/>
            <rFont val="Tahoma"/>
            <family val="2"/>
          </rPr>
          <t xml:space="preserve">En place : L’action est déjà en œuvre dans l’établissement.
</t>
        </r>
        <r>
          <rPr>
            <sz val="10"/>
            <color rgb="FF000000"/>
            <rFont val="Tahoma"/>
            <family val="2"/>
          </rPr>
          <t xml:space="preserve">À bonifier : L’action est partiellement mise en place et nécessite des améliorations.
</t>
        </r>
        <r>
          <rPr>
            <sz val="10"/>
            <color rgb="FF000000"/>
            <rFont val="Tahoma"/>
            <family val="2"/>
          </rPr>
          <t xml:space="preserve">À mettre en place : L’action n’est pas encore déployée et doit être mise en œuvre.
</t>
        </r>
        <r>
          <rPr>
            <sz val="10"/>
            <color rgb="FF000000"/>
            <rFont val="Tahoma"/>
            <family val="2"/>
          </rPr>
          <t xml:space="preserve">Intérêt : L’action présente un intérêt pour le futur.
</t>
        </r>
        <r>
          <rPr>
            <sz val="10"/>
            <color rgb="FF000000"/>
            <rFont val="Tahoma"/>
            <family val="2"/>
          </rPr>
          <t xml:space="preserve">À valider : Manque d’informations; l’action pourrait être pertinente à vérifier.
</t>
        </r>
        <r>
          <rPr>
            <sz val="10"/>
            <color rgb="FF000000"/>
            <rFont val="Tahoma"/>
            <family val="2"/>
          </rPr>
          <t xml:space="preserve">Pas d’intérêt : Aucune intention de mettre en place l’action.
</t>
        </r>
        <r>
          <rPr>
            <sz val="10"/>
            <color rgb="FF000000"/>
            <rFont val="Tahoma"/>
            <family val="2"/>
          </rPr>
          <t>N/A : L’action ne s’applique pas à l’établissement.</t>
        </r>
      </text>
    </comment>
    <comment ref="D5" authorId="0" shapeId="0" xr:uid="{F9420E29-21EC-9E45-A133-3733B1D54954}">
      <text>
        <r>
          <rPr>
            <sz val="9"/>
            <color rgb="FF000000"/>
            <rFont val="Tahoma"/>
            <family val="2"/>
          </rPr>
          <t xml:space="preserve">Ajouter toute information pertinente à la compréhension du statut </t>
        </r>
      </text>
    </comment>
    <comment ref="E5" authorId="0" shapeId="0" xr:uid="{44F13BBE-979A-1A44-B445-6D0A564857EC}">
      <text>
        <r>
          <rPr>
            <sz val="9"/>
            <color rgb="FF000000"/>
            <rFont val="Tahoma"/>
            <family val="2"/>
          </rPr>
          <t xml:space="preserve">Identifier la priorité de mise en œuvre (les délais peuvent être ajustés au besoin) :
</t>
        </r>
        <r>
          <rPr>
            <sz val="9"/>
            <color rgb="FF000000"/>
            <rFont val="Tahoma"/>
            <family val="2"/>
          </rPr>
          <t xml:space="preserve">- Court terme : Mise en œuvre dans un délai d'un an.
</t>
        </r>
        <r>
          <rPr>
            <sz val="9"/>
            <color rgb="FF000000"/>
            <rFont val="Tahoma"/>
            <family val="2"/>
          </rPr>
          <t xml:space="preserve">- Moyen terme : Mise en œuvre dans un délai de 2 ans.
</t>
        </r>
        <r>
          <rPr>
            <sz val="9"/>
            <color rgb="FF000000"/>
            <rFont val="Tahoma"/>
            <family val="2"/>
          </rPr>
          <t xml:space="preserve">- Long terme : Mise en œuvre d’ici 3 ans.
</t>
        </r>
      </text>
    </comment>
    <comment ref="F5" authorId="0" shapeId="0" xr:uid="{62F7658C-248A-A848-90CD-4AEF94DD695F}">
      <text>
        <r>
          <rPr>
            <sz val="9"/>
            <color rgb="FF000000"/>
            <rFont val="Tahoma"/>
            <family val="2"/>
          </rPr>
          <t>Indiquer la date de début pour chaque action</t>
        </r>
      </text>
    </comment>
    <comment ref="G5" authorId="0" shapeId="0" xr:uid="{C5CC7192-BE06-7547-B1DC-071986A0D808}">
      <text>
        <r>
          <rPr>
            <sz val="9"/>
            <color rgb="FF000000"/>
            <rFont val="Tahoma"/>
            <family val="2"/>
          </rPr>
          <t>Indiquer la date de fin prévue pour chaque action</t>
        </r>
      </text>
    </comment>
    <comment ref="H5" authorId="0" shapeId="0" xr:uid="{7EDA8222-6F7B-FD4F-9C0F-6AAFA1A2196A}">
      <text>
        <r>
          <rPr>
            <sz val="9"/>
            <color rgb="FF000000"/>
            <rFont val="Tahoma"/>
            <family val="2"/>
          </rPr>
          <t xml:space="preserve">En attente : En attente de validation ou d’informations supplémentaires.
</t>
        </r>
        <r>
          <rPr>
            <sz val="9"/>
            <color rgb="FF000000"/>
            <rFont val="Tahoma"/>
            <family val="2"/>
          </rPr>
          <t xml:space="preserve">En cours : En processus de mise en œuvre.
</t>
        </r>
        <r>
          <rPr>
            <sz val="9"/>
            <color rgb="FF000000"/>
            <rFont val="Tahoma"/>
            <family val="2"/>
          </rPr>
          <t xml:space="preserve">Terminée : Action complétée.
</t>
        </r>
        <r>
          <rPr>
            <sz val="9"/>
            <color rgb="FF000000"/>
            <rFont val="Tahoma"/>
            <family val="2"/>
          </rPr>
          <t xml:space="preserve">Abandonnée : Action écartée.
</t>
        </r>
      </text>
    </comment>
    <comment ref="I5" authorId="0" shapeId="0" xr:uid="{C2B6B0D2-6551-C340-A4AE-4BEBAC68D55C}">
      <text>
        <r>
          <rPr>
            <sz val="9"/>
            <color rgb="FF000000"/>
            <rFont val="Tahoma"/>
            <family val="2"/>
          </rPr>
          <t xml:space="preserve">Ajouter quelques notes pour préciser :
</t>
        </r>
        <r>
          <rPr>
            <sz val="9"/>
            <color rgb="FF000000"/>
            <rFont val="Tahoma"/>
            <family val="2"/>
          </rPr>
          <t xml:space="preserve">- L’état actuel de réalisation.
</t>
        </r>
        <r>
          <rPr>
            <sz val="9"/>
            <color rgb="FF000000"/>
            <rFont val="Tahoma"/>
            <family val="2"/>
          </rPr>
          <t>- Les prochaines étapes nécessaires.</t>
        </r>
      </text>
    </comment>
    <comment ref="CY5" authorId="0" shapeId="0" xr:uid="{BFE7F2F4-B1AB-8641-81D5-CFD1F19542B5}">
      <text>
        <r>
          <rPr>
            <sz val="9"/>
            <color rgb="FF000000"/>
            <rFont val="Tahoma"/>
            <family val="2"/>
          </rPr>
          <t xml:space="preserve">Évaluer les dépenses initiales nécessaires à la mise en œuvre (ex : achat de bacs, équipements, etc.).
</t>
        </r>
      </text>
    </comment>
    <comment ref="CZ5" authorId="0" shapeId="0" xr:uid="{F59EF360-4060-0D4F-AF73-A3E9A9561D6A}">
      <text>
        <r>
          <rPr>
            <sz val="9"/>
            <color rgb="FF000000"/>
            <rFont val="Tahoma"/>
            <family val="2"/>
          </rPr>
          <t xml:space="preserve">Estimer les coûts récurrents liés au maintien de l’action (ex : temps de travail des employés, entretien des équipements).
</t>
        </r>
      </text>
    </comment>
    <comment ref="DA5" authorId="0" shapeId="0" xr:uid="{EB6D57F0-DA81-D343-88FA-AAB4B7C9A6F2}">
      <text>
        <r>
          <rPr>
            <sz val="9"/>
            <color rgb="FF000000"/>
            <rFont val="Tahoma"/>
            <family val="2"/>
          </rPr>
          <t xml:space="preserve">Identifier les économies possibles (ex : réduction des frais de collecte, gain de temps).
</t>
        </r>
      </text>
    </comment>
    <comment ref="DB5" authorId="0" shapeId="0" xr:uid="{693AD74E-F5D6-2B4D-8269-83A46285C5A7}">
      <text>
        <r>
          <rPr>
            <sz val="9"/>
            <color rgb="FF000000"/>
            <rFont val="Tahoma"/>
            <family val="2"/>
          </rPr>
          <t xml:space="preserve">Vérifier si des subventions ou aides financières sont disponibles.
</t>
        </r>
      </text>
    </comment>
    <comment ref="DC5" authorId="0" shapeId="0" xr:uid="{8D0DA84F-B6A7-E746-90AB-D3F223B5721F}">
      <text>
        <r>
          <rPr>
            <sz val="9"/>
            <color rgb="FF000000"/>
            <rFont val="Tahoma"/>
            <family val="2"/>
          </rPr>
          <t xml:space="preserve">Indiquer le montant alloué pour la mise en œuvre
</t>
        </r>
      </text>
    </comment>
    <comment ref="DD5" authorId="0" shapeId="0" xr:uid="{2DEB2964-05BB-3242-AD75-D055649D466A}">
      <text>
        <r>
          <rPr>
            <sz val="9"/>
            <color rgb="FF000000"/>
            <rFont val="Tahoma"/>
            <family val="2"/>
          </rPr>
          <t xml:space="preserve">Inscrire les dépenses initiales réalisées pour la mise en œuvre (ex : achat de bacs, équipements, etc.).
</t>
        </r>
      </text>
    </comment>
    <comment ref="DE5" authorId="0" shapeId="0" xr:uid="{AA8DAFF6-A102-A14B-943B-7601F839224C}">
      <text>
        <r>
          <rPr>
            <sz val="9"/>
            <color rgb="FF000000"/>
            <rFont val="Tahoma"/>
            <family val="2"/>
          </rPr>
          <t xml:space="preserve">Inscrire les coûts récurrents liés au maintien de l’action (ex : temps de travail des employés, entretien des équipements).
</t>
        </r>
      </text>
    </comment>
    <comment ref="DF5" authorId="0" shapeId="0" xr:uid="{A78F2EFF-4547-9F43-ABB2-BD70A9ED3244}">
      <text>
        <r>
          <rPr>
            <sz val="9"/>
            <color rgb="FF000000"/>
            <rFont val="Tahoma"/>
            <family val="2"/>
          </rPr>
          <t xml:space="preserve">Identifier les économies réalisées (ex : réduction des frais de collecte, gain de temps).
</t>
        </r>
      </text>
    </comment>
    <comment ref="DG5" authorId="0" shapeId="0" xr:uid="{274B6AB2-FD18-AC43-BBC8-211435C81C59}">
      <text>
        <r>
          <rPr>
            <sz val="9"/>
            <color rgb="FF000000"/>
            <rFont val="Tahoma"/>
            <family val="2"/>
          </rPr>
          <t>Montant de l'aide financière reçue</t>
        </r>
      </text>
    </comment>
    <comment ref="DH5" authorId="0" shapeId="0" xr:uid="{B49583B5-678D-1C4E-AF25-2B654817C47B}">
      <text>
        <r>
          <rPr>
            <sz val="9"/>
            <color rgb="FF000000"/>
            <rFont val="Tahoma"/>
            <family val="2"/>
          </rPr>
          <t xml:space="preserve">Indiquer le montant réellement dépensé
</t>
        </r>
      </text>
    </comment>
    <comment ref="DI5" authorId="1" shapeId="0" xr:uid="{70CE38E6-FF9C-7544-840C-7FF26594F4C2}">
      <text>
        <r>
          <rPr>
            <sz val="9"/>
            <color rgb="FF000000"/>
            <rFont val="Tahoma"/>
            <family val="2"/>
          </rPr>
          <t>Les montants entre parenthèses sont des négatifs (cela signifie que le montant réel est plus élevé que le montant prévu)</t>
        </r>
      </text>
    </comment>
    <comment ref="DJ5" authorId="0" shapeId="0" xr:uid="{D4FA1A01-0F02-D442-8136-525CA7ADA22A}">
      <text>
        <r>
          <rPr>
            <sz val="9"/>
            <color rgb="FF000000"/>
            <rFont val="Tahoma"/>
            <family val="2"/>
          </rPr>
          <t>Inscrire la date des dernières modifications pour assurer un suivi rigoureux</t>
        </r>
      </text>
    </comment>
    <comment ref="DO5" authorId="1" shapeId="0" xr:uid="{E08B9CD2-A5CF-1B40-9764-C07B917F8AD8}">
      <text>
        <r>
          <rPr>
            <sz val="9"/>
            <color rgb="FF000000"/>
            <rFont val="Tahoma"/>
            <family val="2"/>
          </rPr>
          <t>Année ou date à laquelle le référenciel de base a été calculé</t>
        </r>
      </text>
    </comment>
  </commentList>
</comments>
</file>

<file path=xl/sharedStrings.xml><?xml version="1.0" encoding="utf-8"?>
<sst xmlns="http://schemas.openxmlformats.org/spreadsheetml/2006/main" count="2085" uniqueCount="540">
  <si>
    <t>DESCRIPTION</t>
  </si>
  <si>
    <r>
      <t xml:space="preserve">Plan d'action en économie circulaire </t>
    </r>
    <r>
      <rPr>
        <sz val="12"/>
        <color theme="0"/>
        <rFont val="Arial"/>
        <family val="2"/>
      </rPr>
      <t xml:space="preserve">- Ce gabarit dédié aux établissements du secteur de l'hébergement touristique vise à faciliter la planification et la mise en œuvre des actions en économie circulaire. Il permet aussi de suivre l'avancement de celles-ci et l'évolution des résultats. </t>
    </r>
  </si>
  <si>
    <t>PRÉSENTATION DE L'OUTIL</t>
  </si>
  <si>
    <t>Le présent gabarit permet la complétion du plan d'action en 8 onglets, chacun étant lié à une thématique d'économie circulaire :
  •  Gouvernance 
  •  Information, sensibilisation et éducation (ISÉ)
  •  Chambre
  •  Buanderie
  •  Cuisine
  •  Services alimentaires
  •  Maintenance Bâtiment-Activité
  •  Gestion de l'établissement
Vous êtes invités à compléter les thématiques que vous priorisez. Il est à noter que chacune d'entre elles fait l'objet de fiches apportant davantage d'explications, des exemples concrets ainsi que des références pertinentes.
Chacun des onglets thématiques comporte un gabarit de plan d'action structuré en fonction des sections suivantes :
  •  Suivi de l'avancement 
  •  Calendrier de réalisation
  •  Planification des ressources
  •  Budget
  •  Évaluation des résultats
L'onglet "Guide d'utilisation" fournit des instructions pour faciliter la complétion et le suivi d'action, et un onglet ''Exemple'' est fourni à titre de référence. Par ailleurs, des notes "instructions" ont également été ajoutées à même le gabarit pour fournir des précisions et vous guider dans le cadre de sa complétion. Ces notes sont visibles en glissant le curseur sur les cellules identifiées par un triangle rouge dans le coin supérieur droit (lignes 2 et 3 des onglets).</t>
  </si>
  <si>
    <t>Produit par Stratzer, cet outil a été réalisé grâce à la collaboration et au soutien financier de RECYC-QUÉBEC et du ministère du Tourisme, dans le cadre du projet vitrine en économie circulaire destiné au secteur de l'hébergement touristique.</t>
  </si>
  <si>
    <t>GUIDE D'UTILISATION</t>
  </si>
  <si>
    <t>ONGLETS</t>
  </si>
  <si>
    <t>Pour chaque onglet, colliger les informations pour le suivi de l'avancement, le calendrier de réalisation, la planification des ressources, le budget et l'évaluation des résultats. 
Il est possible de masquer ou d'afficher certaines sections à l’aide des symboles ''+'' ou ''–'' situés à gauche des lignes ou au-dessus des colonnes. Ces boutons permettent de déplier (avec "+") ou replier (avec "–") des groupes d’informations pour faciliter la lecture et la navigation dans le fichier Excel. 
Les étapes ci-dessous vous guideront dans la complétion du plan d’action, du diagnostic initial jusqu'à la mise en œuvre.</t>
  </si>
  <si>
    <t>1. Prise de connaissance du document</t>
  </si>
  <si>
    <t>2. Rencontre des responsables de départements</t>
  </si>
  <si>
    <t>a. Effectuer une tournée des départements de l’établissement.</t>
  </si>
  <si>
    <t>b. Rencontrer les responsables, afin de discuter du statut de chaque action et de la volonté de changer les pratiques.</t>
  </si>
  <si>
    <t>3. Mise à jour du statut actuel des actions (colonne C)</t>
  </si>
  <si>
    <t>a. Ajuster le statut de chaque action via le menu déroulant :</t>
  </si>
  <si>
    <t>En place : L’action est déjà en œuvre dans l’établissement.</t>
  </si>
  <si>
    <t>À bonifier : L’action est partiellement mise en place et nécessite des améliorations.</t>
  </si>
  <si>
    <t>À mettre en place : L’action n’est pas encore déployée et doit être mise en œuvre.</t>
  </si>
  <si>
    <t>Intérêt : L’action présente un intérêt pour le futur.</t>
  </si>
  <si>
    <t>À valider : Manque d’informations; l’action pourrait être pertinente à vérifier.</t>
  </si>
  <si>
    <t>Pas d’intérêt : Aucune intention de mettre en place l’action.</t>
  </si>
  <si>
    <t>N/A : L’action ne s’applique pas à l’établissement.</t>
  </si>
  <si>
    <t>4. Ajout de notes initiales (colonne D)</t>
  </si>
  <si>
    <r>
      <t>a. Ajouter</t>
    </r>
    <r>
      <rPr>
        <b/>
        <sz val="12"/>
        <color rgb="FF00697C"/>
        <rFont val="Arial"/>
        <family val="2"/>
      </rPr>
      <t xml:space="preserve"> </t>
    </r>
    <r>
      <rPr>
        <sz val="12"/>
        <color rgb="FF000000"/>
        <rFont val="Arial"/>
        <family val="2"/>
      </rPr>
      <t>toute</t>
    </r>
    <r>
      <rPr>
        <b/>
        <sz val="12"/>
        <color rgb="FF00697C"/>
        <rFont val="Arial"/>
        <family val="2"/>
      </rPr>
      <t xml:space="preserve"> </t>
    </r>
    <r>
      <rPr>
        <sz val="12"/>
        <color rgb="FF000000"/>
        <rFont val="Arial"/>
        <family val="2"/>
      </rPr>
      <t>information</t>
    </r>
    <r>
      <rPr>
        <b/>
        <sz val="12"/>
        <color rgb="FF00697C"/>
        <rFont val="Arial"/>
        <family val="2"/>
      </rPr>
      <t xml:space="preserve"> </t>
    </r>
    <r>
      <rPr>
        <sz val="12"/>
        <color rgb="FF000000"/>
        <rFont val="Arial"/>
        <family val="2"/>
      </rPr>
      <t>pertinente</t>
    </r>
    <r>
      <rPr>
        <b/>
        <sz val="12"/>
        <color rgb="FF00697C"/>
        <rFont val="Arial"/>
        <family val="2"/>
      </rPr>
      <t xml:space="preserve"> </t>
    </r>
    <r>
      <rPr>
        <sz val="12"/>
        <color rgb="FF000000"/>
        <rFont val="Arial"/>
        <family val="2"/>
      </rPr>
      <t>à</t>
    </r>
    <r>
      <rPr>
        <b/>
        <sz val="12"/>
        <color rgb="FF00697C"/>
        <rFont val="Arial"/>
        <family val="2"/>
      </rPr>
      <t xml:space="preserve"> </t>
    </r>
    <r>
      <rPr>
        <sz val="12"/>
        <color rgb="FF000000"/>
        <rFont val="Arial"/>
        <family val="2"/>
      </rPr>
      <t>la</t>
    </r>
    <r>
      <rPr>
        <b/>
        <sz val="12"/>
        <color rgb="FF00697C"/>
        <rFont val="Arial"/>
        <family val="2"/>
      </rPr>
      <t xml:space="preserve"> </t>
    </r>
    <r>
      <rPr>
        <sz val="12"/>
        <color rgb="FF000000"/>
        <rFont val="Arial"/>
        <family val="2"/>
      </rPr>
      <t>compréhension du statut actuel</t>
    </r>
  </si>
  <si>
    <t>5. Suivi de l’avancement (colonnes E à I)</t>
  </si>
  <si>
    <t>a. Priorisation des actions (menu déroulant)</t>
  </si>
  <si>
    <t xml:space="preserve">Identifier la priorité de mise en œuvre (les délais peuvent être ajustés au besoin) </t>
  </si>
  <si>
    <r>
      <t>Court terme</t>
    </r>
    <r>
      <rPr>
        <sz val="12"/>
        <color rgb="FF000000"/>
        <rFont val="Arial"/>
        <family val="2"/>
      </rPr>
      <t xml:space="preserve"> : Mise en œuvre dans un délai d'un an.</t>
    </r>
  </si>
  <si>
    <r>
      <t>Moyen terme</t>
    </r>
    <r>
      <rPr>
        <sz val="12"/>
        <color rgb="FF000000"/>
        <rFont val="Arial"/>
        <family val="2"/>
      </rPr>
      <t xml:space="preserve"> : Mise en œuvre dans un délai de 2 ans.</t>
    </r>
  </si>
  <si>
    <r>
      <t>Long terme</t>
    </r>
    <r>
      <rPr>
        <sz val="12"/>
        <color rgb="FF000000"/>
        <rFont val="Arial"/>
        <family val="2"/>
      </rPr>
      <t xml:space="preserve"> : Mise en œuvre d’ici 3 ans.</t>
    </r>
  </si>
  <si>
    <t>Prioriser selon l’impact maximal pour un effort minimal.</t>
  </si>
  <si>
    <t>b. Planification temporelle</t>
  </si>
  <si>
    <t>Indiquer la date de début et de fin prévue pour chaque action.</t>
  </si>
  <si>
    <t>c. État d’avancement (menu déroulant)</t>
  </si>
  <si>
    <t>Déterminer l’état de progression de chaque action :</t>
  </si>
  <si>
    <r>
      <t>En attente</t>
    </r>
    <r>
      <rPr>
        <sz val="12"/>
        <color rgb="FF000000"/>
        <rFont val="Arial"/>
        <family val="2"/>
      </rPr>
      <t xml:space="preserve"> : En attente de validation ou d’informations supplémentaires.</t>
    </r>
  </si>
  <si>
    <r>
      <t>En cours</t>
    </r>
    <r>
      <rPr>
        <sz val="12"/>
        <color rgb="FF000000"/>
        <rFont val="Arial"/>
        <family val="2"/>
      </rPr>
      <t xml:space="preserve"> : En processus de mise en œuvre.</t>
    </r>
  </si>
  <si>
    <r>
      <t>Terminée</t>
    </r>
    <r>
      <rPr>
        <sz val="12"/>
        <color rgb="FF000000"/>
        <rFont val="Arial"/>
        <family val="2"/>
      </rPr>
      <t xml:space="preserve"> : Action complétée.</t>
    </r>
  </si>
  <si>
    <r>
      <t>Abandonnée</t>
    </r>
    <r>
      <rPr>
        <sz val="12"/>
        <color rgb="FF000000"/>
        <rFont val="Arial"/>
        <family val="2"/>
      </rPr>
      <t xml:space="preserve"> : Action écartée.</t>
    </r>
  </si>
  <si>
    <t>d. Notes d'avancement</t>
  </si>
  <si>
    <t>Ajouter quelques notes pour préciser :</t>
  </si>
  <si>
    <t>L’état actuel de réalisation.</t>
  </si>
  <si>
    <r>
      <t xml:space="preserve">Les prochaines étapes nécessaires.  </t>
    </r>
    <r>
      <rPr>
        <b/>
        <sz val="12"/>
        <color rgb="FF000000"/>
        <rFont val="Arial"/>
        <family val="2"/>
      </rPr>
      <t> </t>
    </r>
    <r>
      <rPr>
        <sz val="12"/>
        <color rgb="FF000000"/>
        <rFont val="Arial"/>
        <family val="2"/>
      </rPr>
      <t xml:space="preserve">                                                     </t>
    </r>
    <r>
      <rPr>
        <b/>
        <sz val="12"/>
        <color rgb="FF000000"/>
        <rFont val="Arial"/>
        <family val="2"/>
      </rPr>
      <t> </t>
    </r>
    <r>
      <rPr>
        <sz val="12"/>
        <color rgb="FF000000"/>
        <rFont val="Arial"/>
        <family val="2"/>
      </rPr>
      <t xml:space="preserve"> </t>
    </r>
    <r>
      <rPr>
        <b/>
        <sz val="12"/>
        <color rgb="FF000000"/>
        <rFont val="Arial"/>
        <family val="2"/>
      </rPr>
      <t> </t>
    </r>
    <r>
      <rPr>
        <sz val="12"/>
        <color rgb="FF000000"/>
        <rFont val="Arial"/>
        <family val="2"/>
      </rPr>
      <t xml:space="preserve"> </t>
    </r>
    <r>
      <rPr>
        <b/>
        <sz val="12"/>
        <color rgb="FF000000"/>
        <rFont val="Arial"/>
        <family val="2"/>
      </rPr>
      <t> </t>
    </r>
    <r>
      <rPr>
        <sz val="12"/>
        <color rgb="FF000000"/>
        <rFont val="Arial"/>
        <family val="2"/>
      </rPr>
      <t xml:space="preserve"> </t>
    </r>
    <r>
      <rPr>
        <b/>
        <sz val="12"/>
        <color rgb="FF000000"/>
        <rFont val="Arial"/>
        <family val="2"/>
      </rPr>
      <t> </t>
    </r>
    <r>
      <rPr>
        <sz val="12"/>
        <color rgb="FF000000"/>
        <rFont val="Arial"/>
        <family val="2"/>
      </rPr>
      <t xml:space="preserve"> </t>
    </r>
    <r>
      <rPr>
        <b/>
        <sz val="12"/>
        <color rgb="FF000000"/>
        <rFont val="Arial"/>
        <family val="2"/>
      </rPr>
      <t> </t>
    </r>
    <r>
      <rPr>
        <sz val="12"/>
        <color rgb="FF000000"/>
        <rFont val="Arial"/>
        <family val="2"/>
      </rPr>
      <t xml:space="preserve"> </t>
    </r>
    <r>
      <rPr>
        <b/>
        <sz val="12"/>
        <color rgb="FF000000"/>
        <rFont val="Arial"/>
        <family val="2"/>
      </rPr>
      <t> </t>
    </r>
    <r>
      <rPr>
        <sz val="12"/>
        <color rgb="FF000000"/>
        <rFont val="Arial"/>
        <family val="2"/>
      </rPr>
      <t xml:space="preserve"> </t>
    </r>
    <r>
      <rPr>
        <b/>
        <sz val="12"/>
        <color rgb="FF000000"/>
        <rFont val="Arial"/>
        <family val="2"/>
      </rPr>
      <t> </t>
    </r>
    <r>
      <rPr>
        <sz val="12"/>
        <color rgb="FF000000"/>
        <rFont val="Arial"/>
        <family val="2"/>
      </rPr>
      <t xml:space="preserve"> </t>
    </r>
    <r>
      <rPr>
        <b/>
        <sz val="12"/>
        <color rgb="FF000000"/>
        <rFont val="Arial"/>
        <family val="2"/>
      </rPr>
      <t> </t>
    </r>
    <r>
      <rPr>
        <sz val="12"/>
        <color rgb="FF000000"/>
        <rFont val="Arial"/>
        <family val="2"/>
      </rPr>
      <t xml:space="preserve"> </t>
    </r>
    <r>
      <rPr>
        <b/>
        <sz val="12"/>
        <color rgb="FF000000"/>
        <rFont val="Arial"/>
        <family val="2"/>
      </rPr>
      <t> </t>
    </r>
    <r>
      <rPr>
        <sz val="12"/>
        <color rgb="FF000000"/>
        <rFont val="Arial"/>
        <family val="2"/>
      </rPr>
      <t xml:space="preserve"> </t>
    </r>
    <r>
      <rPr>
        <b/>
        <sz val="12"/>
        <color rgb="FF000000"/>
        <rFont val="Arial"/>
        <family val="2"/>
      </rPr>
      <t> </t>
    </r>
    <r>
      <rPr>
        <sz val="12"/>
        <color rgb="FF000000"/>
        <rFont val="Arial"/>
        <family val="2"/>
      </rPr>
      <t xml:space="preserve"> </t>
    </r>
    <r>
      <rPr>
        <b/>
        <sz val="12"/>
        <color rgb="FF000000"/>
        <rFont val="Arial"/>
        <family val="2"/>
      </rPr>
      <t> </t>
    </r>
    <r>
      <rPr>
        <sz val="12"/>
        <color rgb="FF000000"/>
        <rFont val="Arial"/>
        <family val="2"/>
      </rPr>
      <t xml:space="preserve"> </t>
    </r>
    <r>
      <rPr>
        <b/>
        <sz val="12"/>
        <color rgb="FF000000"/>
        <rFont val="Arial"/>
        <family val="2"/>
      </rPr>
      <t> </t>
    </r>
    <r>
      <rPr>
        <sz val="12"/>
        <color rgb="FF000000"/>
        <rFont val="Arial"/>
        <family val="2"/>
      </rPr>
      <t xml:space="preserve"> </t>
    </r>
    <r>
      <rPr>
        <b/>
        <sz val="12"/>
        <color rgb="FF000000"/>
        <rFont val="Arial"/>
        <family val="2"/>
      </rPr>
      <t> </t>
    </r>
    <r>
      <rPr>
        <sz val="12"/>
        <color rgb="FF000000"/>
        <rFont val="Arial"/>
        <family val="2"/>
      </rPr>
      <t xml:space="preserve"> </t>
    </r>
    <r>
      <rPr>
        <i/>
        <sz val="12"/>
        <color rgb="FF000000"/>
        <rFont val="Arial"/>
        <family val="2"/>
      </rPr>
      <t> </t>
    </r>
    <r>
      <rPr>
        <sz val="12"/>
        <color rgb="FF000000"/>
        <rFont val="Arial"/>
        <family val="2"/>
      </rPr>
      <t xml:space="preserve"> </t>
    </r>
    <r>
      <rPr>
        <i/>
        <sz val="12"/>
        <color rgb="FF000000"/>
        <rFont val="Arial"/>
        <family val="2"/>
      </rPr>
      <t> </t>
    </r>
    <r>
      <rPr>
        <sz val="12"/>
        <color rgb="FF000000"/>
        <rFont val="Arial"/>
        <family val="2"/>
      </rPr>
      <t xml:space="preserve"> </t>
    </r>
    <r>
      <rPr>
        <i/>
        <sz val="12"/>
        <color rgb="FF000000"/>
        <rFont val="Arial"/>
        <family val="2"/>
      </rPr>
      <t> </t>
    </r>
    <r>
      <rPr>
        <sz val="12"/>
        <color rgb="FF000000"/>
        <rFont val="Arial"/>
        <family val="2"/>
      </rPr>
      <t xml:space="preserve"> </t>
    </r>
    <r>
      <rPr>
        <i/>
        <sz val="12"/>
        <color rgb="FF000000"/>
        <rFont val="Arial"/>
        <family val="2"/>
      </rPr>
      <t> </t>
    </r>
    <r>
      <rPr>
        <sz val="12"/>
        <color rgb="FF000000"/>
        <rFont val="Arial"/>
        <family val="2"/>
      </rPr>
      <t xml:space="preserve"> </t>
    </r>
    <r>
      <rPr>
        <i/>
        <sz val="12"/>
        <color rgb="FF000000"/>
        <rFont val="Arial"/>
        <family val="2"/>
      </rPr>
      <t> </t>
    </r>
    <r>
      <rPr>
        <sz val="12"/>
        <color rgb="FF000000"/>
        <rFont val="Arial"/>
        <family val="2"/>
      </rPr>
      <t xml:space="preserve">       </t>
    </r>
    <r>
      <rPr>
        <b/>
        <sz val="12"/>
        <color rgb="FF000000"/>
        <rFont val="Arial"/>
        <family val="2"/>
      </rPr>
      <t> </t>
    </r>
    <r>
      <rPr>
        <sz val="12"/>
        <color rgb="FF000000"/>
        <rFont val="Arial"/>
        <family val="2"/>
      </rPr>
      <t xml:space="preserve">                       </t>
    </r>
  </si>
  <si>
    <t>Les raisons de dépassement de délais ou d'abandon de l'action.</t>
  </si>
  <si>
    <t>6. Calendrier de réalisation</t>
  </si>
  <si>
    <t>a. Année et mois de réalisation des actions (cette étape est facultative) (colonnes J à CP)</t>
  </si>
  <si>
    <t>Utiliser ces colonnes pour visualiser les échéances et étapes clés en ajustant les mois et années selon l'échéance de début de planification du plan d'action et de fin souhaitée</t>
  </si>
  <si>
    <t>7. Planification des ressources</t>
  </si>
  <si>
    <t>a. Désignation des ressources humaines (colonnes CQ, CR et CS)</t>
  </si>
  <si>
    <t>Identifier, avec l’équipe, les personnes responsables de chaque action</t>
  </si>
  <si>
    <r>
      <t>Responsable</t>
    </r>
    <r>
      <rPr>
        <sz val="12"/>
        <color rgb="FF000000"/>
        <rFont val="Arial"/>
        <family val="2"/>
      </rPr>
      <t> : personne responsable de l’action qui fait le suivi et gère la mise en place</t>
    </r>
  </si>
  <si>
    <r>
      <t>Exécutants</t>
    </r>
    <r>
      <rPr>
        <sz val="12"/>
        <color rgb="FF000000"/>
        <rFont val="Arial"/>
        <family val="2"/>
      </rPr>
      <t xml:space="preserve"> : personnes déléguées pour accomplir l’action </t>
    </r>
  </si>
  <si>
    <r>
      <t>Externes</t>
    </r>
    <r>
      <rPr>
        <sz val="12"/>
        <color rgb="FF000000"/>
        <rFont val="Arial"/>
        <family val="2"/>
      </rPr>
      <t> : consultants ou fournisseurs externes qui peuvent aider dans l’accomplissement de l’action</t>
    </r>
  </si>
  <si>
    <t>b. Ressources matérielles (colonnes CT et CU)</t>
  </si>
  <si>
    <t>Évaluer ce que l’établissement possède et ce qui doit être acquis (ex : outils de communication)</t>
  </si>
  <si>
    <t>c. Ressources immatérielles (colonnes CV et CW)</t>
  </si>
  <si>
    <t>Évaluer les éléments non matériels (ex. : processus internes, sensibilisation, etc.)</t>
  </si>
  <si>
    <t>8. Budget (prévu et réel)</t>
  </si>
  <si>
    <t>a. Coûts d’implantation (colonne CY et DD)</t>
  </si>
  <si>
    <t>CY : Évaluer les dépenses initiales nécessaires à la mise en œuvre (ex : achat de bacs, équipements, etc.)</t>
  </si>
  <si>
    <t xml:space="preserve">DD : Inscrire les coûts réels </t>
  </si>
  <si>
    <t>b. Coûts d’opération (colonne CZ et DE)</t>
  </si>
  <si>
    <t>CZ : Estimer les coûts récurrents liés au maintien de l’action (ex : temps de travail des employés, entretien des équipements). Il est nécessaire de faire le calcul au préalable, du total d'heures de travail estimé et de le convertir en coûts, afin de l'intégrer directement au tableau.</t>
  </si>
  <si>
    <t>DE : Inscrire les coûts réels (lié au temps des employés ou en frais autres)</t>
  </si>
  <si>
    <t>c. Gains potentiels ou dépenses évitées (colonne DA et DF)</t>
  </si>
  <si>
    <t>DA : Identifier les économies possibles (ex : réduction des frais de collecte, gain de temps des employés)</t>
  </si>
  <si>
    <t>DF : Inscrire les gains réels</t>
  </si>
  <si>
    <t>d. Aides financières (colonne DB et DG)</t>
  </si>
  <si>
    <t>DB : Vérifier si des subventions ou aides financières sont disponibles.</t>
  </si>
  <si>
    <t>DG : Inscrire les subventions ou aides financières réellement obtenues</t>
  </si>
  <si>
    <t>e. Montants totaux (DC et DH)</t>
  </si>
  <si>
    <t>DC : Indiquer le montant alloué prévu pour la mise en œuvre</t>
  </si>
  <si>
    <t>DH : Indiquer le montant réellement dépensé</t>
  </si>
  <si>
    <t>f. Balance entre les montants totaux prévus et réels (DI)</t>
  </si>
  <si>
    <t>g. Inscrire la date des dernières modifications (colonne DJ) pour assurer un suivi rigoureux</t>
  </si>
  <si>
    <t xml:space="preserve"> </t>
  </si>
  <si>
    <t>9. Évaluation des résultats</t>
  </si>
  <si>
    <t>a. Définir les indicateurs (colonnes DL à DO)</t>
  </si>
  <si>
    <t xml:space="preserve">Identifier les indicateurs de performance et leurs unités (Dans certains cas, il est nécessaire d'évaluer les indicateurs avant et après la mise en place des actions.) </t>
  </si>
  <si>
    <t xml:space="preserve">Matières résiduelles (kg ou % de réduction, action réalisée (oui/non)) </t>
  </si>
  <si>
    <t xml:space="preserve">Exemples : </t>
  </si>
  <si>
    <t>Taux d'utilisation de papier recyclé dans l'établissement (% de papier recyclé sur l'ensemble des achats de papier)</t>
  </si>
  <si>
    <t xml:space="preserve">Taux de remplacement des piles à usage unique par des piles rechargeables  (% de piles rechargeables sur l'ensemble des piles utilisées) </t>
  </si>
  <si>
    <t>Nombre de meubles/articles donnés ou reconditionnés pour être réutilisés à l'interne (en kg ou en quantité de meubles)</t>
  </si>
  <si>
    <t xml:space="preserve">Pourcentage de matières recyclables présentes dans l'établissement (Pour obtenir les résultats initiaux de matières recyclables générées par l’établissement et la performance de tri actuel, il est possible de réaliser une caractérisation des matières résiduelles, qui implique l'ouverture des sacs de déchets et de recyclage et le tri des matières recyclables pour savoir le poids. Il est aussi possiblede réaliser un audit visuel des sacs sans les ouvrir. Cette dernière technique est plus rapide et nécessite d’évaluer le pourcentage de matières recyclables présent dans les sacs à déchets. L'utilisation de sacs transparents est alors nécessaire.) </t>
  </si>
  <si>
    <t>Eau (litres économisés, litres par client)</t>
  </si>
  <si>
    <t>Exemples :</t>
  </si>
  <si>
    <t>Potentiel d'eau économisé par l'implantation d'un baril récupérateur d'eau de pluie (utilisation d'un compteur d'eau et évaluation de la consommation entre deux dates selon la quantité de clients ayant séjourné)</t>
  </si>
  <si>
    <t>Autres actions (ex : politique) (action réalisée : oui ou non)</t>
  </si>
  <si>
    <t>Nombre de partenariats mis en place (quantité)</t>
  </si>
  <si>
    <t>Mise en place de la politique (oui ou non)</t>
  </si>
  <si>
    <t xml:space="preserve">Établir un référentiel de base (situation actuelle) selon les indicateurs proposés ci-haut </t>
  </si>
  <si>
    <t xml:space="preserve">b. Définir les cibles et résultats (colonnes DP à EC) </t>
  </si>
  <si>
    <t>Déterminer les objectifs à atteindre (à court, moyen et long termes) ainsi que les résultats atteints</t>
  </si>
  <si>
    <t>Il est possible d’ajouter des détails supplémentaires via le ''+'' dans les cellules (écarts, justifications, résultats à long terme)</t>
  </si>
  <si>
    <t>PLAN D'ACTION EN ÉCONOMIE CIRCULAIRE - EXEMPLE</t>
  </si>
  <si>
    <t>202X</t>
  </si>
  <si>
    <t>PLANIFICATION DES RESSOURCES</t>
  </si>
  <si>
    <t>BUDGET</t>
  </si>
  <si>
    <t>ÉVALUATION DES RÉSULTATS</t>
  </si>
  <si>
    <t>SUIVI DE L'AVANCEMENT</t>
  </si>
  <si>
    <t>Mois 1</t>
  </si>
  <si>
    <t>Mois 2</t>
  </si>
  <si>
    <t>Mois 3</t>
  </si>
  <si>
    <t>Mois 4</t>
  </si>
  <si>
    <t>Mois 5</t>
  </si>
  <si>
    <t>Mois 6</t>
  </si>
  <si>
    <t>Mois 7</t>
  </si>
  <si>
    <t>Mois 8</t>
  </si>
  <si>
    <t>Mois 9</t>
  </si>
  <si>
    <t>Mois 10</t>
  </si>
  <si>
    <t>Mois 11</t>
  </si>
  <si>
    <t>Mois 12</t>
  </si>
  <si>
    <t>CALENDRIER DE RÉALISATION</t>
  </si>
  <si>
    <t>Humaines</t>
  </si>
  <si>
    <t>Matérielles</t>
  </si>
  <si>
    <t>Immatérielles</t>
  </si>
  <si>
    <t>PLANIFICATION
DES RESSOURCES</t>
  </si>
  <si>
    <t>Ressources financières</t>
  </si>
  <si>
    <t>Actualisation des informations</t>
  </si>
  <si>
    <t>Indicateurs de performance</t>
  </si>
  <si>
    <t>Cibles et résultats</t>
  </si>
  <si>
    <t>#</t>
  </si>
  <si>
    <t>Actions et étapes de réalisation</t>
  </si>
  <si>
    <t>Statut actuel</t>
  </si>
  <si>
    <t>Notes initiales</t>
  </si>
  <si>
    <t>Échelle de priorisation</t>
  </si>
  <si>
    <t>Date de début 
(JJ-MM-AA)</t>
  </si>
  <si>
    <t>Date de fin 
(JJ-MM-AA)</t>
  </si>
  <si>
    <t>État d'avancement</t>
  </si>
  <si>
    <t>Notes d'avancement</t>
  </si>
  <si>
    <t>sem. 1</t>
  </si>
  <si>
    <t>sem. 2</t>
  </si>
  <si>
    <t>sem. 3</t>
  </si>
  <si>
    <t>sem. 4</t>
  </si>
  <si>
    <t>Responsable</t>
  </si>
  <si>
    <t>Exécutants</t>
  </si>
  <si>
    <t>Externes</t>
  </si>
  <si>
    <t>En place</t>
  </si>
  <si>
    <t>À développer</t>
  </si>
  <si>
    <t>Coûts d'implantation prévus</t>
  </si>
  <si>
    <t>Coûts annuels d'opération prévus</t>
  </si>
  <si>
    <t>Gains potentiels ou Dépenses évitées par année prévus</t>
  </si>
  <si>
    <t>Aide financière disponible prévue</t>
  </si>
  <si>
    <t>$ prévus</t>
  </si>
  <si>
    <t>Coûts d'implantation réels</t>
  </si>
  <si>
    <t>Coûts annuels d'opération réels</t>
  </si>
  <si>
    <t>Gains potentiels ou Dépenses évitées par année réels</t>
  </si>
  <si>
    <t>Aide financière réelle</t>
  </si>
  <si>
    <t>$ réels</t>
  </si>
  <si>
    <t>Balance ($)</t>
  </si>
  <si>
    <t>Actualisées le
(JJ-MM-AA)</t>
  </si>
  <si>
    <t>Description</t>
  </si>
  <si>
    <t>Unité</t>
  </si>
  <si>
    <t xml:space="preserve">Référentiel de base </t>
  </si>
  <si>
    <t>Année de référence</t>
  </si>
  <si>
    <t>Cible 
à court terme</t>
  </si>
  <si>
    <t>Résultat 
à court terme</t>
  </si>
  <si>
    <t>Écart 
à court terme</t>
  </si>
  <si>
    <t>Justification</t>
  </si>
  <si>
    <t>À COURT TERME 
(1 AN)</t>
  </si>
  <si>
    <t>Cible 
à moyen terme</t>
  </si>
  <si>
    <t>Résultat 
à moyen terme</t>
  </si>
  <si>
    <t>Écart 
à moyen terme</t>
  </si>
  <si>
    <t>À MOYEN TERME 
(2 ANS)</t>
  </si>
  <si>
    <t>Cible 
à long terme</t>
  </si>
  <si>
    <t>Résultat 
à long terme</t>
  </si>
  <si>
    <t>Écart 
à long terme</t>
  </si>
  <si>
    <t>À LONG TERME 
(3 ANS)</t>
  </si>
  <si>
    <t>Exemple</t>
  </si>
  <si>
    <t>Mise en place d'équipements de tri dans les chambres</t>
  </si>
  <si>
    <t>À mettre en place</t>
  </si>
  <si>
    <t>100 chambres</t>
  </si>
  <si>
    <t>Court terme</t>
  </si>
  <si>
    <t>En cours</t>
  </si>
  <si>
    <t>Directeur</t>
  </si>
  <si>
    <t>Service d'entretien</t>
  </si>
  <si>
    <t>installation des bacs dans les 100 chambres</t>
  </si>
  <si>
    <t>installation des bacs dans 1 chambre sur 2</t>
  </si>
  <si>
    <t>50% des chambres équipées</t>
  </si>
  <si>
    <t>approvisionnement en bac retardé</t>
  </si>
  <si>
    <t>Magasiner les équipements de tri</t>
  </si>
  <si>
    <t>Tester sur un étage de chambres pour débuter</t>
  </si>
  <si>
    <t>(10-04-2025) 2 options ont été évaluées (x compagnie - x modèle ou x compagnie x modèle)</t>
  </si>
  <si>
    <t>Responsable des achats</t>
  </si>
  <si>
    <t>Poubelles de 2 l pour les déchets</t>
  </si>
  <si>
    <t>Équipement de tri sélectif (bac bleu de 4 l)</t>
  </si>
  <si>
    <r>
      <t>Adapter</t>
    </r>
    <r>
      <rPr>
        <i/>
        <sz val="12"/>
        <color theme="1"/>
        <rFont val="Arial"/>
        <family val="2"/>
      </rPr>
      <t xml:space="preserve"> le</t>
    </r>
    <r>
      <rPr>
        <i/>
        <sz val="12"/>
        <rFont val="Arial"/>
        <family val="2"/>
      </rPr>
      <t xml:space="preserve"> contrat du personnel  d'entretien ménager</t>
    </r>
  </si>
  <si>
    <t>Collecte des poubelles</t>
  </si>
  <si>
    <t>Collecte des matières recyclables</t>
  </si>
  <si>
    <t>Mettre en place la signalétique pour les usagers</t>
  </si>
  <si>
    <t>Pictogrammes de RECYC-QUÉBEC</t>
  </si>
  <si>
    <t>Informer et former le service d'entretien ménager</t>
  </si>
  <si>
    <t>Salle de formation</t>
  </si>
  <si>
    <t>Matériel pédagogique</t>
  </si>
  <si>
    <t>Directeur comme formateur</t>
  </si>
  <si>
    <t>Identifier un répondant par équipe</t>
  </si>
  <si>
    <t>Mettre en place un pilote</t>
  </si>
  <si>
    <t>(03-11-2025) L'action sera testée sur 1 étage de chambre pour débuter</t>
  </si>
  <si>
    <t>Évaluer la performance</t>
  </si>
  <si>
    <t>Firme spécialisée en caractérisation des matières résiduelles</t>
  </si>
  <si>
    <t>Planifier une caractérisation</t>
  </si>
  <si>
    <t>Mandater des spécialistes</t>
  </si>
  <si>
    <t>Quantité de matières recyclables récupérées</t>
  </si>
  <si>
    <t>tonne/année</t>
  </si>
  <si>
    <t>20 tonnes</t>
  </si>
  <si>
    <t>Récupérer 50 % des matières recyclables générées assimilables à la collecte sélective municipale</t>
  </si>
  <si>
    <t>Installation des équipements dans les chambres non terminée</t>
  </si>
  <si>
    <t>Récupérer 75% des matières recyclables générées assimilables à la collecte sélective municipale</t>
  </si>
  <si>
    <t>Récupérer 90% des matières recyclables générées assimilables à la collecte sélective municipale</t>
  </si>
  <si>
    <t>PLAN D'ACTION EN ÉCONOMIE CIRCULAIRE - GOUVERNANCE</t>
  </si>
  <si>
    <t>Coûts d'opération prévus</t>
  </si>
  <si>
    <t>Gains potentiels ou dépenses évitées prévus</t>
  </si>
  <si>
    <t>Coûts d'opération réels</t>
  </si>
  <si>
    <t>Gains potentiels ou dépenses évitées réels</t>
  </si>
  <si>
    <t>Élaborer un plan d’action et des indicateurs de performance associés  </t>
  </si>
  <si>
    <t>1.1</t>
  </si>
  <si>
    <t>Effectuer un diagnostic des pratiques d’économie circulaire de l’établissement et réaliser un plan d’action associé</t>
  </si>
  <si>
    <t>Pour chaque action, indiquer si elle est : en place, à bonifier, à mettre en place, intérêt, à valider, pas d'intérêt ou non applicable</t>
  </si>
  <si>
    <t>Indiquer un échéancier de mise en œuvre en priorisant les différentes actions</t>
  </si>
  <si>
    <t>Identifier les personnes responsables de la mise en œuvre</t>
  </si>
  <si>
    <t>Identifier les besoins (matériels, humains, financiers)</t>
  </si>
  <si>
    <t>1.2</t>
  </si>
  <si>
    <t>Collecter les données avant la mise en œuvre des actions</t>
  </si>
  <si>
    <t>Établir des indicateurs adaptés à chaque action</t>
  </si>
  <si>
    <t>1.3</t>
  </si>
  <si>
    <t>Effectuer une caractérisation des matières résiduelles ou un audit visuel rapide pour identifier les matières résiduelles valorisables qui sont actuellement jetées</t>
  </si>
  <si>
    <t xml:space="preserve">Mettre en œuvre les actions permettant de réduire l'élimination de ces matières </t>
  </si>
  <si>
    <t>Installer des compteurs d'eau afin de faire le suivi de la consommation</t>
  </si>
  <si>
    <t xml:space="preserve">Intégrer une approche holistique de la durabilité et de la circularité dans les différents départements de l’établissement </t>
  </si>
  <si>
    <t>2.1</t>
  </si>
  <si>
    <t>Élaborer des politiques, afin d'uniformiser les pratiques et impliquer l'ensemble des employés dans les changements et/ou d'informer les clients</t>
  </si>
  <si>
    <t>Politique d'économie circulaire</t>
  </si>
  <si>
    <t>Politique d'approvisionnement responsable</t>
  </si>
  <si>
    <t>2.2</t>
  </si>
  <si>
    <t>S'engager à investir les moyens financiers et le temps nécessaire dans des actions d'économie circulaire et apporter les changements de pratiques requis</t>
  </si>
  <si>
    <t>Pour les plus grands établissements :
Nommer un chef d'orchestre, qui coordonnera la mise en place des actions dans l'ensemble de l'établissement. Il est également possible de nommer un comité.
Pour les plus petits établissements :
Nommer des employés responsables (ex. employé d'entretien ménager)</t>
  </si>
  <si>
    <t>Planifier des rencontres régulières de suivi pour assurer l'avancement des actions et prendre le pouls, afin de régler les enjeux rapidement</t>
  </si>
  <si>
    <t>2.3</t>
  </si>
  <si>
    <t>Communiquer les résultats, de préférence en début de saison, afin de motiver l'équipe et informer la clientèle</t>
  </si>
  <si>
    <t>Expliquer les changements opérationnels ou organisationnels aux employés lors de rencontres formelles</t>
  </si>
  <si>
    <t>Informer les clients des bonnes pratiques mises en place en centralisant les informations leur étant destinées</t>
  </si>
  <si>
    <t>PLAN D'ACTION EN ÉCONOMIE CIRCULAIRE - INFORMATION, SENSIBILISATION ET ÉDUCATION (ISÉ)</t>
  </si>
  <si>
    <t xml:space="preserve">Organiser des formations permettant d’accroître l’engagement du personnel et leurs connaissances sur les enjeux environnementaux. </t>
  </si>
  <si>
    <t>Organiser la visite du centre de tri des matières recyclables qui dessert l’établissement</t>
  </si>
  <si>
    <t>Organiser une formation sur l’économie circulaire et la gestion des matières résiduelles, avec des mesures concrètes</t>
  </si>
  <si>
    <t>Organiser des formations auprès des employés de départements spécifiques lorsque de nouvelles procédures ou de nouveaux équipements sont implantés</t>
  </si>
  <si>
    <t>Prévoir des messages spécifiques en fonction du personnel à joindre (administration, cuisine, entretien, etc.)</t>
  </si>
  <si>
    <t>Communiquer sur les changements de procédures de gestion du linge de chambre ou lors d’implantation de la gestion des résidus alimentaires et autres matières organiques</t>
  </si>
  <si>
    <t>Communiquer aux employés les résultats des suivis de performance liés, par exemple, au bon tri des matières organiques en cuisine</t>
  </si>
  <si>
    <t>Contacter la municipalité, la MRC ou les entreprises de récupération pour savoir si elles ont des outils de communication pouvant soutenir la démarche</t>
  </si>
  <si>
    <t>Planifier des rencontres de suivi auprès des différents départements, afin de faire un retour sur le fonctionnement des mesures mises en place et collecter les recommandations des employés, dans un souci d’améliorer les processus internes</t>
  </si>
  <si>
    <t>Diffuser, auprès des ressources concernées, les consignes pour favoriser la réalisation d’événements écoresponsables</t>
  </si>
  <si>
    <t>3.1</t>
  </si>
  <si>
    <t xml:space="preserve">Encourager l’utilisation du covoiturage, du transport en commun ou du transport actif, en fournissant aux participants des renseignements pratiques </t>
  </si>
  <si>
    <t>3.2</t>
  </si>
  <si>
    <t>Planifier l’horaire des réunions pour permettre aux personnes qui y participent de s’y rendre et d’en repartir au moyen du transport en commun</t>
  </si>
  <si>
    <t>3.3</t>
  </si>
  <si>
    <t>Utiliser de la vaisselle réutilisable et proposer une offre alimentaire favorisant la réduction du gaspillage alimentaire</t>
  </si>
  <si>
    <t>3.4</t>
  </si>
  <si>
    <t>Fournir des installations de tri et donner la liste des matières résiduelles acceptées</t>
  </si>
  <si>
    <t xml:space="preserve">Communiquer auprès de la clientèle les bonnes pratiques mises en place dans l’établissement </t>
  </si>
  <si>
    <t>4.1</t>
  </si>
  <si>
    <t xml:space="preserve">Mettre en place des affiches pour sensibiliser les clients aux différentes procédures écoresponsables ou centraliser les informations destinées aux clients </t>
  </si>
  <si>
    <t>Affiche indiquant de déposer la serviette au sol ou dans le bain pour qu’elle soit changée durant un même séjour</t>
  </si>
  <si>
    <t>Affiche à déposer sur le lit pour le client souhaitant faire changer ses draps durant un même séjour ou spécifier lors de l’enregistrement que ce service est disponible sur demande seulement</t>
  </si>
  <si>
    <t>Message mentionnant que les trousses (ex. : couture, rasage) sont disponibles uniquement à l’accueil</t>
  </si>
  <si>
    <t>Affiche précisant que des bacs de récupération des matières organiques sont disponibles à tel endroit dans l’établissement</t>
  </si>
  <si>
    <t>4.2</t>
  </si>
  <si>
    <t>Ajouter de l’affichage, afin d’informer les clients sur toute autre bonne pratique mise en place par l’établissement</t>
  </si>
  <si>
    <t>Afficher dans un lieu fréquenté, par exemple dans le hall d’entrée, les documents de certification ou politiques de l’entreprise qui font état de son engagement environnemental</t>
  </si>
  <si>
    <t>4.3</t>
  </si>
  <si>
    <t>Ajouter de l’affichage sur les îlots de tri des différentes matières résiduelles, afin que les matières acceptées et refusées soient clairement identifiées</t>
  </si>
  <si>
    <t>PLAN D'ACTION EN ÉCONOMIE CIRCULAIRE - CHAMBRE</t>
  </si>
  <si>
    <t>Réduire à la source</t>
  </si>
  <si>
    <t>Remplacer les bouteilles d'eau à usage unique par des contenants réutilisables</t>
  </si>
  <si>
    <t xml:space="preserve">Mettre à disposition des verres réutilisables </t>
  </si>
  <si>
    <t>Placer les bouteilles d'eau à usage unique au réfrigérateur</t>
  </si>
  <si>
    <t>Remplacer les produits d'hygiène individuels par des distributeurs remplissables</t>
  </si>
  <si>
    <t>Prévoir le remplissage des contenants réutilisables à l'aide de plus grands formats</t>
  </si>
  <si>
    <t>Retirer les machines à café à dosettes individuelles et remplacer par des machines à mouture intégrée</t>
  </si>
  <si>
    <t>Sinon, implanter la récupération des dosettes</t>
  </si>
  <si>
    <t>Proposer des condiments en quantité limitée (ex. : sucre)</t>
  </si>
  <si>
    <t>1.4</t>
  </si>
  <si>
    <t>Réorganiser les procédures d'entretien des espaces privés</t>
  </si>
  <si>
    <t>Ajouter une affiche « svp, faire la chambre » pour de courts séjours</t>
  </si>
  <si>
    <t>Ajouter une affiche indiquant de déposer la serviette au sol ou dans le bain</t>
  </si>
  <si>
    <t>1.5</t>
  </si>
  <si>
    <t>Utiliser des serviettes et draps foncés</t>
  </si>
  <si>
    <t>Prévoir le lavage sans javellisant</t>
  </si>
  <si>
    <t>1.6</t>
  </si>
  <si>
    <t>Installer des aérateurs de robinet et changer les pommeaux de douches pour des modèles à débit réduit</t>
  </si>
  <si>
    <t>Installer des embouts aérateurs qui permettent de réduire le débit sous 5 litres/minute</t>
  </si>
  <si>
    <t>Lors de l'achat de robinetterie, installer des modèles ayant un débit de 2 à 3,8 litres/minute</t>
  </si>
  <si>
    <t>Installer des pommes de douche ayant un débit maximal de 6,6 litres/minute</t>
  </si>
  <si>
    <t>Lors de l'achat de toilettes, installer des modèles ayant un débit maximal de 4,8 litres/chasses</t>
  </si>
  <si>
    <t>1.7</t>
  </si>
  <si>
    <t>Retirer les trousses dans les chambres (ex. : couture, rasage)</t>
  </si>
  <si>
    <t>Distribuer uniquement sur demande à la réception</t>
  </si>
  <si>
    <t>Remplacer les trousses de démaquillage à usage unique par des débarbouillettes foncées réutilisables</t>
  </si>
  <si>
    <t>1.8</t>
  </si>
  <si>
    <t>Remplacer les piles dans les portes de chambre par des piles rechargeables</t>
  </si>
  <si>
    <t>Prévoir les équipements et la logistique de remplacement et de recharge</t>
  </si>
  <si>
    <t>1.9</t>
  </si>
  <si>
    <t>Afficher les informations relatives au séjour à l'aide d'un code QR relié au site internet de l'établissement</t>
  </si>
  <si>
    <t>Réutiliser, donner ou revendre</t>
  </si>
  <si>
    <t>Transformer les linges de chambre en lavettes ou en taies d'oreiller</t>
  </si>
  <si>
    <t>Mettre en place un registre des organismes acceptant des dons</t>
  </si>
  <si>
    <t>Demander aux organismes s'ils peuvent récupérer le mobilier ou la literie</t>
  </si>
  <si>
    <t>Contacter sa symbiose régionale afin d'évaluer les options</t>
  </si>
  <si>
    <t>Mettre en place un système de récupération des savons usagés afin d'en produire de nouveaux</t>
  </si>
  <si>
    <t>Recycler et composter</t>
  </si>
  <si>
    <t>Mettre à disposition un bac de récupération bleu dans chaque chambre</t>
  </si>
  <si>
    <t>Mettre à disposition un bac de matières organiques dans les corridors des étages de chambres, accompagné d'une note dans les chambres</t>
  </si>
  <si>
    <t>Ajouter des affiches de tri des matières dans chaque chambre avec les icônes des matières/objets</t>
  </si>
  <si>
    <t>Ajuster les procédures du service d'entretien</t>
  </si>
  <si>
    <t>PLAN D'ACTION EN ÉCONOMIE CIRCULAIRE - BUANDERIE</t>
  </si>
  <si>
    <t>Réduire la consommation de ressources et optimiser le cycle de vie</t>
  </si>
  <si>
    <t>Prioriser l’achat de laveuses et sécheuses à faible consommation d’eau et d’énergie</t>
  </si>
  <si>
    <t>Sélectionner des produits possédant une certification environnementale</t>
  </si>
  <si>
    <t>Prioriser l’implantation d’un système de dosage automatisé pour les produits de lessive (réduction du gaspillage)</t>
  </si>
  <si>
    <t>Opter pour des fournisseurs qui reprendront les contenants de produits de lessive pour les remplir</t>
  </si>
  <si>
    <t>Prioriser l’achat de draps et serviettes de bonne qualité pour qu’ils durent plus longtemps</t>
  </si>
  <si>
    <t>Éviter de mettre à disposition des serviettes à volonté dans les chambres ou près des piscines et spas pour réduire la surconsommation de leur utilisation et ainsi leur usure prématurée</t>
  </si>
  <si>
    <t>Aviser les clients que des serviettes sont disponibles à l’accueil, sur demande</t>
  </si>
  <si>
    <t>Planifier un calendrier d’entretien des équipements pour prolonger leur durée de vie et réduire les bris</t>
  </si>
  <si>
    <t>Établir un contrat pour la location de laveuses et sécheuses incluant l'entretien préventif régulier</t>
  </si>
  <si>
    <t>Entreprendre des démarches pour réparer les équipements, en cas de bris</t>
  </si>
  <si>
    <t>Transformer les linges de chambre en fin d’utilisation (serviettes ou draps) en lavettes, en taies d’oreiller ou autres pour leur donner une deuxième vie</t>
  </si>
  <si>
    <t>Mettre en place un registre des organismes acceptant des dons, dans la région, et s’assurer d’y acheminer les articles visés par un remplacement</t>
  </si>
  <si>
    <t>Demander aux organismes, garages, salons de coiffure ou sociétés de protection des animaux (SPA) s’ils peuvent récupérer la literie ou les serviettes</t>
  </si>
  <si>
    <t>Recycler</t>
  </si>
  <si>
    <t>Mettre à disposition un bac de récupération bleu à côté du bac de déchets pour y récupérer les contenants de plastique, le carton et les emballages de plastiques souples</t>
  </si>
  <si>
    <t>Si les matières recyclables de l’établissement sont collectées par la municipalité, suivre les recommandations d’Éco Entreprises Québec concernant les matières acceptées et refusées</t>
  </si>
  <si>
    <t xml:space="preserve">Si les matières recyclables sont collectées par un fournisseur de collecte privé, se renseigner auprès de celui-ci sur les matières acceptées et refusées </t>
  </si>
  <si>
    <t>Identifier tous les bacs de tri des matières résiduelles avec des affiches et pictogrammes</t>
  </si>
  <si>
    <t>PLAN D'ACTION EN ÉCONOMIE CIRCULAIRE - CUISINE</t>
  </si>
  <si>
    <t>Réduire à la source (gaspillage alimentaire, articles à usage unique et consommation d’eau)</t>
  </si>
  <si>
    <t>Élaborer des menus ayant pour objectif de diminuer le gaspillage alimentaire</t>
  </si>
  <si>
    <t>Faire le lien avec le département événementiel pour éviter de surplanifier la quantité de repas et ajuster la portion selon la clientèle type</t>
  </si>
  <si>
    <t>Transformer les aliments</t>
  </si>
  <si>
    <t>Utiliser un équipement pour déshydrater les aliments qui arrivent à leur fin de vie, afin de les conserver plus longtemps</t>
  </si>
  <si>
    <t>Utiliser des ingrédients multifonctionnels pour réduire l’inventaire et les pertes</t>
  </si>
  <si>
    <t xml:space="preserve">Transformer les résidus de production en de nouveaux mets </t>
  </si>
  <si>
    <t xml:space="preserve">Effectuer une caractérisation des matières résiduelles ou un audit visuel rapide pour identifier les matières résiduelles valorisables qui sont actuellement jetées ou pour quantifier et qualifier les pertes alimentaires </t>
  </si>
  <si>
    <t>Évaluer les pertes à différents endroits de l’établissement, afin d’identifier les points chauds à travailler pour éliminer le gaspillage</t>
  </si>
  <si>
    <t>Établir des procédures d'achats strictes pour limiter l'achat de produits emballés ou suremballés, sauf si c'est pour limiter le gaspillage alimentaire</t>
  </si>
  <si>
    <t xml:space="preserve">Favoriser les achats en gros formats </t>
  </si>
  <si>
    <t>Éviter l’utilisation de sacs sous vide, si possible, puisque ces emballages sont souvent non recyclables, car souillés</t>
  </si>
  <si>
    <t>Implanter une unité de décongélation autonome, qui permet de réduire la consommation d’eau en la recirculant en continu</t>
  </si>
  <si>
    <t>Prolonger la durée de vie des équipements</t>
  </si>
  <si>
    <t>Mettre en place un calendrier d'entretien des équipements de réfrigération, de cuisson, etc.</t>
  </si>
  <si>
    <t>Opter pour le don, la location et le partage</t>
  </si>
  <si>
    <t>Faire le don des surplus alimentaires à des organismes</t>
  </si>
  <si>
    <t>Établir des partenariats locaux pour l’approvisionnement et le partage de ressources</t>
  </si>
  <si>
    <t xml:space="preserve">Récupérer des aliments invendus provenant d’un supermarché local, afin de les transformer </t>
  </si>
  <si>
    <t>Partager les ressources matérielles (équipements utilisés en cuisine) ou humaines (employés) avec d’autres établissements ou entreprises de la région selon les besoins de chacun</t>
  </si>
  <si>
    <t xml:space="preserve">Mettre à disposition un bac de récupération bleu pour la récupération des matières recyclables et un bac brun pour la récupération des résidus alimentaires à côté de chaque poubelle à déchets </t>
  </si>
  <si>
    <t xml:space="preserve">Valoriser les résidus alimentaires </t>
  </si>
  <si>
    <t>Vers l’alimentation animale ;  donner les aliments à une ferme ou évaluer la possibilité d’implanter un poulailler sur place pour leur donner les restes de nourriture</t>
  </si>
  <si>
    <t xml:space="preserve">Vers la transformation en de nouveaux produits </t>
  </si>
  <si>
    <t>Marc de café : utilisation comme substrat pour la culture de champignons</t>
  </si>
  <si>
    <t>Drêche brassicole : utilisée comme nourriture pour les animaux, transformée en farine pour les boulangeries ou transformateurs alimentaires ou même utilisée en produits d’hygiène corporelle, comme du savon ou autres produits</t>
  </si>
  <si>
    <t xml:space="preserve">Marc de raisin : utilisé pour produire du cuir végétal </t>
  </si>
  <si>
    <t>Vers le compostage (sur site ou sur une plateforme externe)</t>
  </si>
  <si>
    <t>Vers la biométhanisation ou la valorisation énergétique</t>
  </si>
  <si>
    <t>Identifier tous les bacs de tri des matières résiduelles à l’aide de pictogrammes de signalisation</t>
  </si>
  <si>
    <t>4.4</t>
  </si>
  <si>
    <t>Implanter un jardin potager sur place permettant l’approvisionnement de la cuisine</t>
  </si>
  <si>
    <t>PLAN D'ACTION EN ÉCONOMIE CIRCULAIRE - SERVICES ALIMENTAIRES</t>
  </si>
  <si>
    <t>Réduire le gaspillage alimentaire </t>
  </si>
  <si>
    <t>Revoir le fonctionnement des réservations d’événements</t>
  </si>
  <si>
    <t xml:space="preserve">Établir une portion moyenne associée aux différents types de clients et favoriser le choix du service à l’assiette au lieu du service en buffet, lequel entraîne généralement plus de pertes </t>
  </si>
  <si>
    <t xml:space="preserve">Évaluer le type de client participant à l’événement et favoriser des choix de repas avec moins de produits animaux pour s’adapter plus facilement à tout type de clientèle et de diète </t>
  </si>
  <si>
    <t>Mettre en place une procédure pour permettre la conservation des aliments dans les buffets, telle que de laisser les contenants de jus sur glace durant le service</t>
  </si>
  <si>
    <t xml:space="preserve">Éviter de proposer des fruits déjà coupés ou s’assurer de récupérer les fruits qui n’auront pas été mangés pour les utiliser dans des recettes  </t>
  </si>
  <si>
    <t>S’assurer de planifier les buffets déjeuner selon le nombre de clients ayant dormi à l’hôtel, pour éviter la surproduction </t>
  </si>
  <si>
    <t>Mettre à disposition des assiettes de plus petit format dans les buffets pour éviter un surremplissage des assiettes et, par le fait même, du gaspillage alimentaire </t>
  </si>
  <si>
    <t>Évaluer la possibilité de vendre les surplus de production des buffets en portions individuelles aux employés ou clients par l’entremise d’un distributeur automatique de casier de nourriture fraîche réfrigérée </t>
  </si>
  <si>
    <t xml:space="preserve">Réduire les produits à usage unique et les emballages  </t>
  </si>
  <si>
    <t>Éviter l’utilisation de contenants à usage unique lors de l’élaboration de bouchées</t>
  </si>
  <si>
    <t>Considérer la location ou l’achat de vaisselle lavable pour le service </t>
  </si>
  <si>
    <t>Établir des procédures d'achat strictes pour limiter les produits emballés ou suremballés, sauf si c'est pour limiter le gaspillage alimentaire </t>
  </si>
  <si>
    <t xml:space="preserve">Tester le remplacement des condiments portionnés dans des contenants à usage unique par des condiments en vrac pour certains événements ou buffets </t>
  </si>
  <si>
    <t>Prioriser les produits en grand format et les proposer en vrac ou en distributeur à la clientèle</t>
  </si>
  <si>
    <t xml:space="preserve">Évaluer la possibilité de récupérer les aliments mis à disposition en vrac (ex. beurre) pour les valoriser dans la production de recettes et ainsi éviter le gaspillage </t>
  </si>
  <si>
    <t>Offrir une option « vrac » dans le questionnaire d’organisation d’événement et proposer un rabais associé à cette option </t>
  </si>
  <si>
    <t>2.4</t>
  </si>
  <si>
    <t xml:space="preserve">Prioriser l’utilisation de contenants réutilisables, consignés ou non (événements et services aux chambres) </t>
  </si>
  <si>
    <t xml:space="preserve">Proposer des formats de boîtes à lunch dans des contenants réutilisables. </t>
  </si>
  <si>
    <t>Sinon, évaluer l'option d’utiliser des contenants en fibre certifiés compostables (avec collecte en place)</t>
  </si>
  <si>
    <t>Prévoir des équipements (ex. bacs) permettant le retour des contenants réutilisables </t>
  </si>
  <si>
    <t>2.5</t>
  </si>
  <si>
    <t>Remplacer les bouteilles d’eau et gobelets à usage unique par des pichets et verres/tasses réutilisables lors d’événements </t>
  </si>
  <si>
    <t>2.6</t>
  </si>
  <si>
    <t>Retirer l’utilisation de pailles et les rendre disponibles uniquement sur demande du client </t>
  </si>
  <si>
    <t>2.7</t>
  </si>
  <si>
    <t>Remplacer l’utilisation des serviettes de table à usage unique par des linges réutilisables </t>
  </si>
  <si>
    <t>2.8</t>
  </si>
  <si>
    <t>Réduire l’utilisation du papier dans la planification et lors des événements en utilisant un appareil électronique permettant la prise de note et la mise à jour des informations en temps réel à l’ensemble de l’équipe (tablettes, ordinateurs, écrans) </t>
  </si>
  <si>
    <t>2.9</t>
  </si>
  <si>
    <t>Retirer le pain donné automatiquement ou en proposer sur demande </t>
  </si>
  <si>
    <t>2.10</t>
  </si>
  <si>
    <t>Remplacer les nappes en papier par des nappes en tissu ou éviter l’utilisation de nappes, si possible </t>
  </si>
  <si>
    <t>2.11</t>
  </si>
  <si>
    <t xml:space="preserve">Remplacer les réchauds au gaz par des réchauds électriques (réduction des doses uniques de gaz) </t>
  </si>
  <si>
    <t>Réutiliser ou donner</t>
  </si>
  <si>
    <t xml:space="preserve">Donner les surplus alimentaires à un organisme communautaire </t>
  </si>
  <si>
    <t>Mettre à disposition un îlot de tri à l’emplacement où les assiettes sont débarrassées, afin de trier convenablement les matières recyclables et organiques </t>
  </si>
  <si>
    <t>Récupérer le marc de café </t>
  </si>
  <si>
    <t>Récupérer les restants de nourriture laissés dans les assiettes </t>
  </si>
  <si>
    <t>Identifier tous les bacs de tri des matières résiduelles à l’aide de pictogrammes de signalisation </t>
  </si>
  <si>
    <t xml:space="preserve">Ajuster les procédures afin de s’assurer que les matières triées à la source soient acheminées dans les bons bacs et conteneurs de collecte </t>
  </si>
  <si>
    <t>PLAN D'ACTION EN ÉCONOMIE CIRCULAIRE - MAINTENANCE BÂTIMENT-ACTIVITÉ</t>
  </si>
  <si>
    <t>Installer des aérateurs de robinet et changer les pommeaux de douche pour des modèles à débit réduit, pour réduire la consommation d’eau</t>
  </si>
  <si>
    <t>Privilégier les embouts aérateurs qui permettent de réduire le débit sous 5 litres par minute</t>
  </si>
  <si>
    <t>Lors de l’achat d’une nouvelle robinetterie, privilégier les modèles ayant un débit de 2 à 3,8 litres par minute</t>
  </si>
  <si>
    <t>Privilégier les pommes de douche ayant un débit maximal de 6,6 litres par minute</t>
  </si>
  <si>
    <t>Lors du remplacement d’une toilette, choisir un modèle ayant un débit maximal de 4,8 litres par chasse. Pour les toilettes à chasse double, s’assurer que le débit moyen des deux chasses soit équivalent à 4,8 litres par chasse (choisir un modèle homologué Watersense)</t>
  </si>
  <si>
    <t>Installer un système de collecte des eaux de pluie ou des eaux grises pour le remplacement de l’eau potable dans certaines installations, comme les toilettes, pour remplir les spas ou piscines, ou encore, pour le nettoyage de certains équipements</t>
  </si>
  <si>
    <t>Évaluer la possibilité de réutiliser cette eau en boucle fermée en la retraitant, afin d’éviter l’utilisation d’eau potable</t>
  </si>
  <si>
    <t>Favoriser l’utilisation de consommables ayant une plus longue durée de vie utile tels que les ampoules au DEL ou les piles rechargeables et mettre en place les équipements permettant de les récupérer en vue de leur recyclage</t>
  </si>
  <si>
    <t>Mettre en place un registre d’entretien des bâtiments et des équipements pour prolonger leur durée de vie</t>
  </si>
  <si>
    <t xml:space="preserve">Mettre en place un registre des matériaux et outils que possède l’établissement, pour éviter de racheter de nouveaux articles </t>
  </si>
  <si>
    <t>Prioriser l’installation de tapis en format dalle, afin de ne remplacer que les sections usées</t>
  </si>
  <si>
    <t>Remplacer les distributeurs de papier essuie-mains par l’implantation de sèche-mains électriques à haute efficacité</t>
  </si>
  <si>
    <t xml:space="preserve">Remplacer les produits d’hygiène individuels dans les vestiaires de la salle de sport ou du spa (ex. : savon à mains, crème, shampoing, revitalisant, gel douche) par des distributeurs remplissables, durables et robustes </t>
  </si>
  <si>
    <t>Remplir les contenants réutilisables à l’aide de contenants de plus grands formats (+ de 4 litres) recyclables ou consignés</t>
  </si>
  <si>
    <t>Écoconcevoir et déconstruire (consulter le guide Écoconception et tri des résidus de construction)</t>
  </si>
  <si>
    <t>Discuter avec les architectes et décorateurs d’intérieur de l’intention de l’établissement de tendre vers des pratiques d’économie circulaire pour des travaux de construction ou rénovation et sélectionner l’équipe de projet en conséquence</t>
  </si>
  <si>
    <t>Planifier la conception des bâtiments ou les travaux de construction ou de rénovation avec des matériaux à faible empreinte carbone et qui peuvent être facilement démontés et réutilisés</t>
  </si>
  <si>
    <t>Favoriser l’utilisation de vis et d’ancrages démontables plutôt que de clous ou de colle, afin de faciliter le démontage et la récupération des matériaux en fin de vie</t>
  </si>
  <si>
    <t>Favoriser l’utilisation de matériaux nobles ou des monomatériaux, pour faciliter la récupération en fin de vie (ex. : bois, métal)</t>
  </si>
  <si>
    <t>Planifier la déconstruction de bâtiments ou de sections de bâtiments, lors de leur fin de vie, afin de pouvoir réutiliser les matériaux</t>
  </si>
  <si>
    <t>Donner ou revendre</t>
  </si>
  <si>
    <t>Évaluer les produits consommables utilisés par l’établissement et ayant un taux de renouvellement plus élevé (ex. : literie), puis évaluer les options afin de les donner ou les vendre aux employés ou à des organismes</t>
  </si>
  <si>
    <t>Donner ou vendre les équipements tels le mobilier ou les luminaires lors de travaux de rajeunissement</t>
  </si>
  <si>
    <t>Donner à des organismes communautaires ou des centres d’aide aux itinérants, nouveaux arrivants, etc.</t>
  </si>
  <si>
    <t>Reconditionner</t>
  </si>
  <si>
    <t>Reconditionner l’ancien mobilier ou réutiliser les meubles usagés à l’interne ou en provenance de l’externe, afin de prolonger leur durée de vie</t>
  </si>
  <si>
    <t>Réutiliser certains matériaux issus de la récupération d’un produit généré par l’établissement</t>
  </si>
  <si>
    <t>Réutiliser les résidus de rénovation pour la construction d’un panneau d’affichage</t>
  </si>
  <si>
    <t>Réutiliser les bouchons de liège pour une murale acoustique</t>
  </si>
  <si>
    <t>Recycler ou composter</t>
  </si>
  <si>
    <t>5.1</t>
  </si>
  <si>
    <t xml:space="preserve">Mettre en place une zone de tri avec des affichages clairs au sein du département de maintenance, afin de trier convenablement les matières recyclables, les résidus domestiques dangereux, les équipements électroniques, les peintures, les piles et batteries, les ampoules et fluorescents et les autres matières </t>
  </si>
  <si>
    <t>S’assurer d’envoyer les différentes matières dans les bonnes filières de valorisation en ayant un contrat avec une entreprise de récupération reconnue</t>
  </si>
  <si>
    <t>Établir un contrat avec une entreprise de récupération et recyclage de tapis ou de tuiles de plafond, afin d’éviter de les envoyer à l’enfouissement</t>
  </si>
  <si>
    <t>Trier et recycler les matériaux lors de travaux de rénovation ou de construction</t>
  </si>
  <si>
    <t>Questionner les entrepreneurs afin de savoir où sont envoyés les résidus de construction, rénovation et démolition (CRD)</t>
  </si>
  <si>
    <t>Privilégier l’envoi des résidus de CRD dans des centres de tri reconnus par RECYC-QUÉBEC</t>
  </si>
  <si>
    <t>5.2</t>
  </si>
  <si>
    <t>Composter</t>
  </si>
  <si>
    <t>Évaluer les options de récupération des matières organiques issues des cuisines et services alimentaires (collecte ou compostage sur place avec utilisation du compost)</t>
  </si>
  <si>
    <t>Utiliser, dans les cuisines de l’établissement, les aliments cultivés dans le compost</t>
  </si>
  <si>
    <t>Encourager l’utilisation du transport collectif et actif</t>
  </si>
  <si>
    <t>6.1</t>
  </si>
  <si>
    <t>Favoriser l’utilisation du transport en commun en fournissant aux clients des renseignements pratiques (stations à proximité de l’établissement)</t>
  </si>
  <si>
    <t>6.2</t>
  </si>
  <si>
    <t xml:space="preserve">Proposer la location de vélos et de casques à même l’établissement et en faire la promotion </t>
  </si>
  <si>
    <t>6.3</t>
  </si>
  <si>
    <t xml:space="preserve">Mettre à disposition une trousse de réparation de vélos et en aviser les clients </t>
  </si>
  <si>
    <t>6.4</t>
  </si>
  <si>
    <t>PLAN D'ACTION EN ÉCONOMIE CIRCULAIRE - GESTION DE L'ÉTABLISSEMENT</t>
  </si>
  <si>
    <t>Gérer en mode « sans papier » tel que :  </t>
  </si>
  <si>
    <t>Éviter l’impression des courriels </t>
  </si>
  <si>
    <t>Prioriser l’utilisation de listes des arrivées et de fiches d’enregistrement numériques </t>
  </si>
  <si>
    <t xml:space="preserve">Mettre à disposition des solutions technologiques pour tenir des réunions sans papier (tablettes, ordinateurs) </t>
  </si>
  <si>
    <t>Réemployer le papier en imprimant au verso ou en créant des blocs-notes </t>
  </si>
  <si>
    <t>Favoriser le réemploi des fournitures de bureau au sein de l’établissement</t>
  </si>
  <si>
    <t>Favoriser le réemploi des emballages à l’interne ou à l’externe</t>
  </si>
  <si>
    <t xml:space="preserve">Mettre en place des systèmes « d’emballages navettes » </t>
  </si>
  <si>
    <t>Favoriser le réemploi des textiles</t>
  </si>
  <si>
    <t xml:space="preserve">Faciliter la récupération des cartes et enveloppes des chambres afin de les réutiliser. </t>
  </si>
  <si>
    <t>Utiliser des coupons réutilisables pour identifier les bagages des clients qui utilisent le service de dépôt de bagage  </t>
  </si>
  <si>
    <t>Bannir les verres et contenants à usage unique dans l’ensemble de l’établissement </t>
  </si>
  <si>
    <t>1.10</t>
  </si>
  <si>
    <t>Éviter de donner des cadeaux aux clients qui ne seraient pas réutilisés sur le long terme, sinon favoriser des cadeaux VIP en provenance d’entreprises locales mettant en application l’économie circulaire</t>
  </si>
  <si>
    <t>1.11</t>
  </si>
  <si>
    <t>Remplacer des conteneurs de recyclage ou de déchets actuels par des compacteurs, afin de réduire la fréquence de collecte </t>
  </si>
  <si>
    <t xml:space="preserve">S’approvisionner de manière responsable </t>
  </si>
  <si>
    <t>Prioriser l’achat de papier contenant 100 % de fibres postconsommation pour les impressions </t>
  </si>
  <si>
    <t>Prioriser l’achat de fournitures de bureau rechargeables</t>
  </si>
  <si>
    <t>Prioriser l’achat de produits issus du réemploi, reconditionnés ou à contenu recyclé</t>
  </si>
  <si>
    <t>Favoriser l’achat de produits en vrac ou en grand format dans les cuisinettes ou salles des employés tels que le café ou le lait</t>
  </si>
  <si>
    <t xml:space="preserve">Favoriser la location ou le partage </t>
  </si>
  <si>
    <t>Prioriser la location d’imprimantes incluant un service de réparation et d’entretien, afin d’en prolonger le cycle de vie </t>
  </si>
  <si>
    <t>Louer une machine à café pour les restaurants ou aires communes de l’établissement au lieu de l’acheter</t>
  </si>
  <si>
    <t>Mettre à disposition à des organismes communautaires, à faible coût ou sans frais, certaines salles peu utilisées par l’établissement, pour optimiser l’utilisation des espaces et rendre service à la communauté </t>
  </si>
  <si>
    <t>Partager des équipements ou des ressources humaines avec des entreprises ou organismes de la région (partage de vaisselle réutilisable, de conseils de personnel qualifié, etc.) </t>
  </si>
  <si>
    <t>S’assurer de mettre à disposition des équipements de tri dédiés à la récupération de différentes matières résiduelles générées par l’établissement.</t>
  </si>
  <si>
    <t>Disposer les équipements stratégiquement aux endroits où les matières sont générées, afin d’en faciliter le tri à la source.</t>
  </si>
  <si>
    <t>Centraliser les matières triées à la source pour les accumuler et faciliter la collecte ou la gestion hors site. Tels que :</t>
  </si>
  <si>
    <t xml:space="preserve">Contenants consignés  </t>
  </si>
  <si>
    <t>Cartouches d’encre  </t>
  </si>
  <si>
    <t>Stylos et surligneurs </t>
  </si>
  <si>
    <t>Appareils électroniques </t>
  </si>
  <si>
    <t>Piles  </t>
  </si>
  <si>
    <t>Papiers confidentiels </t>
  </si>
  <si>
    <t>Capsules de café (si celles-ci sont recyclables) </t>
  </si>
  <si>
    <t>Mettre à disposition des îlots de tri dans les corridors et espaces communs de l’établissement, pour faciliter le tri des matières recyclables, organiques et des déchets notamment, et retirer les poubelles orphelines </t>
  </si>
  <si>
    <t>Identifier tous les bacs de tri des matières résiduelles à l’aide de pictogrammes clairs </t>
  </si>
  <si>
    <t>Ajuster les procédures du service d’entretien, notamment en adaptant les chariots et en s’assurant d’acheminer les matières résiduelles dans les bons bacs et conteneurs </t>
  </si>
  <si>
    <t>Échelle d'évaluation des critères de priorisation</t>
  </si>
  <si>
    <t>État d'avancement des actions</t>
  </si>
  <si>
    <t>Échelle de temps</t>
  </si>
  <si>
    <t>En attente</t>
  </si>
  <si>
    <t>Moyen terme</t>
  </si>
  <si>
    <t>Terminée</t>
  </si>
  <si>
    <t>Long terme</t>
  </si>
  <si>
    <t>Abandonnée</t>
  </si>
  <si>
    <t xml:space="preserve">En place </t>
  </si>
  <si>
    <t>À bonifier</t>
  </si>
  <si>
    <t>Intérêt</t>
  </si>
  <si>
    <t>À valider</t>
  </si>
  <si>
    <t>Pas d'intérêt</t>
  </si>
  <si>
    <t>N/A</t>
  </si>
  <si>
    <t>CRITÈRES</t>
  </si>
  <si>
    <t>ACTIONS À PRIORISER</t>
  </si>
  <si>
    <t>VALEURS DES CRITÈRES</t>
  </si>
  <si>
    <t>Aucunement favorable</t>
  </si>
  <si>
    <t>Est-ce favorable à la réalisation du projet?</t>
  </si>
  <si>
    <t>Peu favorable</t>
  </si>
  <si>
    <t>Capacité humaine (disponibilité de la main d'œuvre, expertises 
et connaissances)</t>
  </si>
  <si>
    <t>Favorable</t>
  </si>
  <si>
    <t>Capacité financière (rentabilité, possibilité de financement, coûts, enjeux opérationnels)</t>
  </si>
  <si>
    <t>Très favorable</t>
  </si>
  <si>
    <t>Capacité matérielle (nécessité d'acquisition, capacité technique)</t>
  </si>
  <si>
    <t>Extrêmement favorable</t>
  </si>
  <si>
    <t>Intérêt de l'établissement</t>
  </si>
  <si>
    <t>Retombées potentielles (notoriété, diminution des impacts environnementaux négatifs)</t>
  </si>
  <si>
    <t>ÉCHELLE DE PROIRISATION</t>
  </si>
  <si>
    <t>TOTAL (/25)</t>
  </si>
  <si>
    <t xml:space="preserve"> &lt; 50%</t>
  </si>
  <si>
    <t>Faible</t>
  </si>
  <si>
    <t>RÉSULTATS (%)</t>
  </si>
  <si>
    <t>50% à 75%</t>
  </si>
  <si>
    <t>Moyenne</t>
  </si>
  <si>
    <t>Priorisation de mise en œuvre</t>
  </si>
  <si>
    <t>&gt; 75%</t>
  </si>
  <si>
    <t>Élevée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</si>
</sst>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 #,##0.00_)\ &quot;$&quot;_ ;_ * \(#,##0.00\)\ &quot;$&quot;_ ;_ * &quot;-&quot;??_)\ &quot;$&quot;_ ;_ @_ "/>
    <numFmt numFmtId="164" formatCode="dd/mm/yy;@"/>
  </numFmts>
  <fonts count="40" x14ac:knownFonts="1">
    <font>
      <sz val="11"/>
      <color theme="1"/>
      <name val="Calibri"/>
      <family val="2"/>
      <scheme val="minor"/>
    </font>
    <font>
      <sz val="11"/>
      <color theme="1"/>
      <name val="Montserrat"/>
    </font>
    <font>
      <b/>
      <sz val="11"/>
      <color theme="0"/>
      <name val="Montserrat"/>
    </font>
    <font>
      <sz val="11"/>
      <color rgb="FF00697C"/>
      <name val="Montserrat"/>
    </font>
    <font>
      <b/>
      <sz val="11"/>
      <color rgb="FF00697C"/>
      <name val="Montserrat"/>
    </font>
    <font>
      <sz val="11"/>
      <color theme="1"/>
      <name val="Calibri"/>
      <family val="2"/>
      <scheme val="minor"/>
    </font>
    <font>
      <b/>
      <sz val="11"/>
      <color theme="1"/>
      <name val="Montserrat"/>
    </font>
    <font>
      <b/>
      <sz val="14"/>
      <color rgb="FF00697C"/>
      <name val="Montserrat"/>
    </font>
    <font>
      <sz val="8"/>
      <name val="Calibri"/>
      <family val="2"/>
      <scheme val="minor"/>
    </font>
    <font>
      <u/>
      <sz val="11"/>
      <color theme="10"/>
      <name val="Calibri"/>
      <family val="2"/>
      <scheme val="minor"/>
    </font>
    <font>
      <i/>
      <sz val="11"/>
      <color theme="1"/>
      <name val="Montserrat"/>
    </font>
    <font>
      <sz val="9"/>
      <color rgb="FF000000"/>
      <name val="Tahoma"/>
      <family val="2"/>
    </font>
    <font>
      <sz val="10"/>
      <color rgb="FF000000"/>
      <name val="Tahoma"/>
      <family val="2"/>
    </font>
    <font>
      <sz val="11"/>
      <color theme="1"/>
      <name val="Arial"/>
      <family val="2"/>
    </font>
    <font>
      <b/>
      <sz val="12"/>
      <color theme="0"/>
      <name val="Arial"/>
      <family val="2"/>
    </font>
    <font>
      <sz val="12"/>
      <color theme="0"/>
      <name val="Arial"/>
      <family val="2"/>
    </font>
    <font>
      <b/>
      <sz val="18"/>
      <color theme="0"/>
      <name val="Arial"/>
      <family val="2"/>
    </font>
    <font>
      <sz val="10"/>
      <color theme="0"/>
      <name val="Arial"/>
      <family val="2"/>
    </font>
    <font>
      <sz val="12"/>
      <color theme="1"/>
      <name val="Arial"/>
      <family val="2"/>
    </font>
    <font>
      <b/>
      <sz val="18"/>
      <color rgb="FF6CADCF"/>
      <name val="Arial"/>
      <family val="2"/>
    </font>
    <font>
      <sz val="12"/>
      <color rgb="FF6CADCF"/>
      <name val="Arial"/>
      <family val="2"/>
    </font>
    <font>
      <sz val="12"/>
      <color rgb="FF000000"/>
      <name val="Arial"/>
      <family val="2"/>
    </font>
    <font>
      <b/>
      <sz val="12"/>
      <color rgb="FF00697C"/>
      <name val="Arial"/>
      <family val="2"/>
    </font>
    <font>
      <sz val="12"/>
      <color rgb="FF00697C"/>
      <name val="Arial"/>
      <family val="2"/>
    </font>
    <font>
      <b/>
      <sz val="12"/>
      <color rgb="FF000000"/>
      <name val="Arial"/>
      <family val="2"/>
    </font>
    <font>
      <i/>
      <sz val="12"/>
      <color rgb="FF000000"/>
      <name val="Arial"/>
      <family val="2"/>
    </font>
    <font>
      <b/>
      <sz val="14"/>
      <color rgb="FF6CADCF"/>
      <name val="Arial"/>
      <family val="2"/>
    </font>
    <font>
      <b/>
      <sz val="12"/>
      <color theme="1"/>
      <name val="Arial"/>
      <family val="2"/>
    </font>
    <font>
      <sz val="12"/>
      <color rgb="FF7E8951"/>
      <name val="Arial"/>
      <family val="2"/>
    </font>
    <font>
      <b/>
      <i/>
      <sz val="12"/>
      <color rgb="FF00697C"/>
      <name val="Arial"/>
      <family val="2"/>
    </font>
    <font>
      <i/>
      <sz val="12"/>
      <color theme="1"/>
      <name val="Arial"/>
      <family val="2"/>
    </font>
    <font>
      <i/>
      <sz val="12"/>
      <color rgb="FF00697C"/>
      <name val="Arial"/>
      <family val="2"/>
    </font>
    <font>
      <i/>
      <sz val="12"/>
      <name val="Arial"/>
      <family val="2"/>
    </font>
    <font>
      <sz val="12"/>
      <name val="Arial"/>
      <family val="2"/>
    </font>
    <font>
      <u/>
      <sz val="12"/>
      <color theme="10"/>
      <name val="Arial"/>
      <family val="2"/>
    </font>
    <font>
      <b/>
      <sz val="12"/>
      <color rgb="FF6CADCF"/>
      <name val="Arial"/>
      <family val="2"/>
    </font>
    <font>
      <b/>
      <sz val="12"/>
      <color rgb="FF7E8951"/>
      <name val="Arial"/>
      <family val="2"/>
    </font>
    <font>
      <b/>
      <sz val="12"/>
      <color rgb="FFAC4A56"/>
      <name val="Arial"/>
      <family val="2"/>
    </font>
    <font>
      <b/>
      <sz val="12"/>
      <color theme="1" tint="0.14999847407452621"/>
      <name val="Arial"/>
      <family val="2"/>
    </font>
    <font>
      <sz val="9"/>
      <color indexed="81"/>
      <name val="Tahoma"/>
      <family val="2"/>
    </font>
  </fonts>
  <fills count="13">
    <fill>
      <patternFill patternType="none"/>
    </fill>
    <fill>
      <patternFill patternType="gray125"/>
    </fill>
    <fill>
      <patternFill patternType="solid">
        <fgColor rgb="FF00697C"/>
        <bgColor indexed="64"/>
      </patternFill>
    </fill>
    <fill>
      <patternFill patternType="solid">
        <fgColor theme="6" tint="0.79998168889431442"/>
        <bgColor indexed="64"/>
      </patternFill>
    </fill>
    <fill>
      <patternFill patternType="solid">
        <fgColor theme="2"/>
        <bgColor indexed="64"/>
      </patternFill>
    </fill>
    <fill>
      <patternFill patternType="solid">
        <fgColor theme="0"/>
        <bgColor indexed="64"/>
      </patternFill>
    </fill>
    <fill>
      <patternFill patternType="solid">
        <fgColor rgb="FF6CADCF"/>
        <bgColor indexed="64"/>
      </patternFill>
    </fill>
    <fill>
      <patternFill patternType="solid">
        <fgColor rgb="FFAC4A56"/>
        <bgColor indexed="64"/>
      </patternFill>
    </fill>
    <fill>
      <patternFill patternType="solid">
        <fgColor rgb="FF7E8951"/>
        <bgColor indexed="64"/>
      </patternFill>
    </fill>
    <fill>
      <patternFill patternType="solid">
        <fgColor theme="2" tint="-0.74999237037263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rgb="FFE7E6E6"/>
        <bgColor rgb="FF000000"/>
      </patternFill>
    </fill>
  </fills>
  <borders count="52">
    <border>
      <left/>
      <right/>
      <top/>
      <bottom/>
      <diagonal/>
    </border>
    <border>
      <left/>
      <right/>
      <top/>
      <bottom style="thin">
        <color rgb="FF00697C"/>
      </bottom>
      <diagonal/>
    </border>
    <border>
      <left/>
      <right style="thin">
        <color rgb="FF00697C"/>
      </right>
      <top/>
      <bottom/>
      <diagonal/>
    </border>
    <border>
      <left style="thin">
        <color rgb="FF00697C"/>
      </left>
      <right/>
      <top/>
      <bottom/>
      <diagonal/>
    </border>
    <border>
      <left/>
      <right/>
      <top style="thick">
        <color rgb="FF00697C"/>
      </top>
      <bottom/>
      <diagonal/>
    </border>
    <border>
      <left style="thin">
        <color rgb="FF00697C"/>
      </left>
      <right/>
      <top/>
      <bottom style="thin">
        <color rgb="FF00697C"/>
      </bottom>
      <diagonal/>
    </border>
    <border>
      <left style="thin">
        <color theme="0"/>
      </left>
      <right/>
      <top/>
      <bottom/>
      <diagonal/>
    </border>
    <border>
      <left style="medium">
        <color rgb="FF00697C"/>
      </left>
      <right/>
      <top style="medium">
        <color rgb="FF00697C"/>
      </top>
      <bottom/>
      <diagonal/>
    </border>
    <border>
      <left/>
      <right/>
      <top style="medium">
        <color rgb="FF00697C"/>
      </top>
      <bottom/>
      <diagonal/>
    </border>
    <border>
      <left/>
      <right style="medium">
        <color rgb="FF00697C"/>
      </right>
      <top style="medium">
        <color rgb="FF00697C"/>
      </top>
      <bottom/>
      <diagonal/>
    </border>
    <border>
      <left style="medium">
        <color rgb="FF00697C"/>
      </left>
      <right/>
      <top/>
      <bottom/>
      <diagonal/>
    </border>
    <border>
      <left/>
      <right style="medium">
        <color rgb="FF00697C"/>
      </right>
      <top/>
      <bottom/>
      <diagonal/>
    </border>
    <border>
      <left style="medium">
        <color rgb="FF00697C"/>
      </left>
      <right/>
      <top/>
      <bottom style="medium">
        <color rgb="FF00697C"/>
      </bottom>
      <diagonal/>
    </border>
    <border>
      <left/>
      <right style="medium">
        <color rgb="FF00697C"/>
      </right>
      <top/>
      <bottom style="medium">
        <color rgb="FF00697C"/>
      </bottom>
      <diagonal/>
    </border>
    <border>
      <left/>
      <right/>
      <top style="thin">
        <color rgb="FF00697C"/>
      </top>
      <bottom style="thin">
        <color rgb="FF00697C"/>
      </bottom>
      <diagonal/>
    </border>
    <border>
      <left style="thin">
        <color rgb="FF00697C"/>
      </left>
      <right/>
      <top style="thin">
        <color rgb="FF00697C"/>
      </top>
      <bottom style="thin">
        <color rgb="FF00697C"/>
      </bottom>
      <diagonal/>
    </border>
    <border>
      <left style="thin">
        <color theme="0"/>
      </left>
      <right style="thin">
        <color theme="0"/>
      </right>
      <top style="thin">
        <color theme="0"/>
      </top>
      <bottom style="thin">
        <color theme="0"/>
      </bottom>
      <diagonal/>
    </border>
    <border>
      <left/>
      <right style="thin">
        <color rgb="FF00697C"/>
      </right>
      <top/>
      <bottom style="thin">
        <color rgb="FF00697C"/>
      </bottom>
      <diagonal/>
    </border>
    <border>
      <left/>
      <right style="thin">
        <color rgb="FF00697C"/>
      </right>
      <top style="thin">
        <color rgb="FF00697C"/>
      </top>
      <bottom style="thin">
        <color rgb="FF00697C"/>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2"/>
      </left>
      <right style="thin">
        <color theme="2"/>
      </right>
      <top style="thin">
        <color theme="2"/>
      </top>
      <bottom style="thin">
        <color theme="2"/>
      </bottom>
      <diagonal/>
    </border>
    <border>
      <left/>
      <right/>
      <top/>
      <bottom style="thin">
        <color theme="2"/>
      </bottom>
      <diagonal/>
    </border>
    <border>
      <left style="thin">
        <color theme="2"/>
      </left>
      <right/>
      <top/>
      <bottom/>
      <diagonal/>
    </border>
    <border>
      <left/>
      <right style="thin">
        <color theme="2"/>
      </right>
      <top style="thick">
        <color rgb="FF00697C"/>
      </top>
      <bottom/>
      <diagonal/>
    </border>
    <border>
      <left/>
      <right/>
      <top/>
      <bottom style="thin">
        <color theme="0"/>
      </bottom>
      <diagonal/>
    </border>
    <border>
      <left/>
      <right style="thin">
        <color theme="0"/>
      </right>
      <top/>
      <bottom style="thin">
        <color theme="0"/>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style="thin">
        <color theme="0"/>
      </left>
      <right/>
      <top/>
      <bottom style="thin">
        <color theme="0"/>
      </bottom>
      <diagonal/>
    </border>
    <border>
      <left style="thin">
        <color theme="0"/>
      </left>
      <right style="thin">
        <color theme="0"/>
      </right>
      <top style="thin">
        <color theme="0"/>
      </top>
      <bottom/>
      <diagonal/>
    </border>
    <border>
      <left style="medium">
        <color rgb="FF6CADCF"/>
      </left>
      <right/>
      <top/>
      <bottom/>
      <diagonal/>
    </border>
    <border>
      <left style="medium">
        <color rgb="FF6CADCF"/>
      </left>
      <right/>
      <top/>
      <bottom style="medium">
        <color rgb="FF6CADCF"/>
      </bottom>
      <diagonal/>
    </border>
    <border>
      <left/>
      <right/>
      <top/>
      <bottom style="medium">
        <color rgb="FF6CADCF"/>
      </bottom>
      <diagonal/>
    </border>
    <border>
      <left style="thin">
        <color theme="2"/>
      </left>
      <right/>
      <top/>
      <bottom style="medium">
        <color rgb="FF6CADCF"/>
      </bottom>
      <diagonal/>
    </border>
    <border>
      <left/>
      <right/>
      <top/>
      <bottom style="medium">
        <color rgb="FF7E8951"/>
      </bottom>
      <diagonal/>
    </border>
    <border>
      <left style="medium">
        <color rgb="FF7E8951"/>
      </left>
      <right/>
      <top/>
      <bottom style="medium">
        <color rgb="FF7E8951"/>
      </bottom>
      <diagonal/>
    </border>
    <border>
      <left style="medium">
        <color rgb="FF7E8951"/>
      </left>
      <right/>
      <top/>
      <bottom/>
      <diagonal/>
    </border>
    <border>
      <left/>
      <right style="medium">
        <color rgb="FF7E8951"/>
      </right>
      <top/>
      <bottom/>
      <diagonal/>
    </border>
    <border>
      <left/>
      <right style="medium">
        <color rgb="FF6CADCF"/>
      </right>
      <top/>
      <bottom/>
      <diagonal/>
    </border>
    <border>
      <left style="medium">
        <color rgb="FF6CADCF"/>
      </left>
      <right style="thin">
        <color theme="2"/>
      </right>
      <top/>
      <bottom/>
      <diagonal/>
    </border>
    <border>
      <left/>
      <right style="medium">
        <color rgb="FF6CADCF"/>
      </right>
      <top/>
      <bottom style="medium">
        <color rgb="FF6CADCF"/>
      </bottom>
      <diagonal/>
    </border>
    <border>
      <left style="medium">
        <color rgb="FFAC4A56"/>
      </left>
      <right/>
      <top/>
      <bottom/>
      <diagonal/>
    </border>
    <border>
      <left style="medium">
        <color rgb="FFAC4A56"/>
      </left>
      <right/>
      <top/>
      <bottom style="medium">
        <color rgb="FFAC4A56"/>
      </bottom>
      <diagonal/>
    </border>
    <border>
      <left/>
      <right/>
      <top/>
      <bottom style="medium">
        <color rgb="FFAC4A56"/>
      </bottom>
      <diagonal/>
    </border>
    <border>
      <left style="medium">
        <color rgb="FF003C46"/>
      </left>
      <right/>
      <top/>
      <bottom/>
      <diagonal/>
    </border>
    <border>
      <left/>
      <right style="medium">
        <color rgb="FF003C46"/>
      </right>
      <top/>
      <bottom/>
      <diagonal/>
    </border>
    <border>
      <left/>
      <right/>
      <top/>
      <bottom style="medium">
        <color rgb="FF003C46"/>
      </bottom>
      <diagonal/>
    </border>
    <border>
      <left style="medium">
        <color rgb="FF003C46"/>
      </left>
      <right/>
      <top/>
      <bottom style="medium">
        <color rgb="FF003C46"/>
      </bottom>
      <diagonal/>
    </border>
    <border>
      <left/>
      <right style="medium">
        <color theme="0"/>
      </right>
      <top/>
      <bottom/>
      <diagonal/>
    </border>
    <border>
      <left style="thin">
        <color theme="2"/>
      </left>
      <right style="thin">
        <color theme="2"/>
      </right>
      <top/>
      <bottom style="thin">
        <color theme="2"/>
      </bottom>
      <diagonal/>
    </border>
  </borders>
  <cellStyleXfs count="4">
    <xf numFmtId="0" fontId="0" fillId="0" borderId="0"/>
    <xf numFmtId="9" fontId="5" fillId="0" borderId="0" applyFont="0" applyFill="0" applyBorder="0" applyAlignment="0" applyProtection="0"/>
    <xf numFmtId="0" fontId="9" fillId="0" borderId="0" applyNumberFormat="0" applyFill="0" applyBorder="0" applyAlignment="0" applyProtection="0"/>
    <xf numFmtId="44" fontId="5" fillId="0" borderId="0" applyFont="0" applyFill="0" applyBorder="0" applyAlignment="0" applyProtection="0"/>
  </cellStyleXfs>
  <cellXfs count="267">
    <xf numFmtId="0" fontId="0" fillId="0" borderId="0" xfId="0"/>
    <xf numFmtId="0" fontId="1" fillId="0" borderId="0" xfId="0" applyFont="1"/>
    <xf numFmtId="0" fontId="1" fillId="0" borderId="3" xfId="0" applyFont="1" applyBorder="1"/>
    <xf numFmtId="0" fontId="3" fillId="0" borderId="0" xfId="0" applyFont="1"/>
    <xf numFmtId="0" fontId="4" fillId="0" borderId="0" xfId="0" applyFont="1"/>
    <xf numFmtId="0" fontId="2" fillId="2" borderId="0" xfId="0" applyFont="1" applyFill="1" applyAlignment="1">
      <alignment horizontal="center" vertical="center"/>
    </xf>
    <xf numFmtId="0" fontId="2" fillId="2" borderId="0" xfId="0" applyFont="1" applyFill="1" applyAlignment="1">
      <alignment horizontal="left" vertical="center"/>
    </xf>
    <xf numFmtId="0" fontId="3" fillId="0" borderId="0" xfId="0" applyFont="1" applyAlignment="1">
      <alignment horizontal="left" vertical="center" wrapText="1"/>
    </xf>
    <xf numFmtId="0" fontId="6" fillId="0" borderId="0" xfId="0" applyFont="1" applyAlignment="1">
      <alignment vertical="center" wrapText="1"/>
    </xf>
    <xf numFmtId="0" fontId="1" fillId="0" borderId="3" xfId="0" applyFont="1" applyBorder="1" applyAlignment="1">
      <alignment vertical="center" wrapText="1"/>
    </xf>
    <xf numFmtId="0" fontId="1" fillId="0" borderId="0" xfId="0" applyFont="1" applyAlignment="1">
      <alignment vertical="center" wrapText="1"/>
    </xf>
    <xf numFmtId="0" fontId="1" fillId="0" borderId="11" xfId="0" applyFont="1" applyBorder="1" applyAlignment="1">
      <alignment vertical="center" wrapText="1"/>
    </xf>
    <xf numFmtId="0" fontId="1" fillId="0" borderId="13" xfId="0" applyFont="1" applyBorder="1" applyAlignment="1">
      <alignment vertical="center" wrapText="1"/>
    </xf>
    <xf numFmtId="0" fontId="4" fillId="0" borderId="14" xfId="0" applyFont="1" applyBorder="1" applyAlignment="1">
      <alignment vertical="center" wrapText="1"/>
    </xf>
    <xf numFmtId="0" fontId="6" fillId="0" borderId="15" xfId="0" applyFont="1" applyBorder="1" applyAlignment="1">
      <alignment vertical="center" wrapText="1"/>
    </xf>
    <xf numFmtId="0" fontId="6" fillId="0" borderId="14" xfId="0" applyFont="1" applyBorder="1" applyAlignment="1">
      <alignment vertical="center" wrapText="1"/>
    </xf>
    <xf numFmtId="0" fontId="4" fillId="0" borderId="5" xfId="0" applyFont="1" applyBorder="1"/>
    <xf numFmtId="0" fontId="4" fillId="0" borderId="1" xfId="0" applyFont="1" applyBorder="1"/>
    <xf numFmtId="0" fontId="7" fillId="0" borderId="3" xfId="0" applyFont="1" applyBorder="1" applyAlignment="1">
      <alignment horizontal="center" vertical="center"/>
    </xf>
    <xf numFmtId="0" fontId="1" fillId="3" borderId="3" xfId="0" applyFont="1" applyFill="1" applyBorder="1" applyAlignment="1">
      <alignment vertical="center" wrapText="1"/>
    </xf>
    <xf numFmtId="0" fontId="4" fillId="3" borderId="0" xfId="0" applyFont="1" applyFill="1" applyAlignment="1">
      <alignment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7" fillId="0" borderId="0" xfId="0" applyFont="1" applyAlignment="1">
      <alignment horizontal="center" vertical="center"/>
    </xf>
    <xf numFmtId="0" fontId="1" fillId="3" borderId="0" xfId="0" applyFont="1" applyFill="1" applyAlignment="1">
      <alignment vertical="center" wrapText="1"/>
    </xf>
    <xf numFmtId="0" fontId="7" fillId="0" borderId="2" xfId="0" applyFont="1" applyBorder="1" applyAlignment="1">
      <alignment horizontal="center" vertical="center"/>
    </xf>
    <xf numFmtId="0" fontId="1" fillId="3" borderId="2" xfId="0" applyFont="1" applyFill="1" applyBorder="1" applyAlignment="1">
      <alignment vertical="center" wrapText="1"/>
    </xf>
    <xf numFmtId="0" fontId="1" fillId="0" borderId="2" xfId="0" applyFont="1" applyBorder="1" applyAlignment="1">
      <alignment vertical="center" wrapText="1"/>
    </xf>
    <xf numFmtId="0" fontId="6" fillId="0" borderId="18" xfId="0" applyFont="1" applyBorder="1" applyAlignment="1">
      <alignment vertical="center" wrapText="1"/>
    </xf>
    <xf numFmtId="0" fontId="4" fillId="0" borderId="17" xfId="0" applyFont="1" applyBorder="1"/>
    <xf numFmtId="9" fontId="6" fillId="0" borderId="3" xfId="1" applyFont="1" applyBorder="1"/>
    <xf numFmtId="9" fontId="6" fillId="0" borderId="0" xfId="1" applyFont="1" applyBorder="1"/>
    <xf numFmtId="9" fontId="6" fillId="0" borderId="2" xfId="1" applyFont="1" applyBorder="1"/>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6" borderId="0" xfId="0" applyFont="1" applyFill="1" applyAlignment="1">
      <alignment wrapText="1"/>
    </xf>
    <xf numFmtId="0" fontId="13" fillId="6" borderId="0" xfId="0" applyFont="1" applyFill="1" applyAlignment="1">
      <alignment wrapText="1"/>
    </xf>
    <xf numFmtId="0" fontId="16" fillId="6" borderId="0" xfId="0" applyFont="1" applyFill="1" applyAlignment="1">
      <alignment vertical="center" wrapText="1"/>
    </xf>
    <xf numFmtId="0" fontId="10" fillId="6" borderId="0" xfId="0" applyFont="1" applyFill="1" applyAlignment="1">
      <alignment wrapText="1"/>
    </xf>
    <xf numFmtId="0" fontId="18" fillId="5" borderId="16" xfId="0" applyFont="1" applyFill="1" applyBorder="1" applyAlignment="1">
      <alignment horizontal="left" vertical="center"/>
    </xf>
    <xf numFmtId="0" fontId="18" fillId="5" borderId="31" xfId="0" applyFont="1" applyFill="1" applyBorder="1" applyAlignment="1">
      <alignment horizontal="left" vertical="center"/>
    </xf>
    <xf numFmtId="0" fontId="18" fillId="5" borderId="19" xfId="0" applyFont="1" applyFill="1" applyBorder="1" applyAlignment="1">
      <alignment horizontal="left" vertical="center"/>
    </xf>
    <xf numFmtId="0" fontId="18" fillId="5" borderId="0" xfId="0" applyFont="1" applyFill="1" applyAlignment="1">
      <alignment horizontal="left" vertical="center"/>
    </xf>
    <xf numFmtId="0" fontId="18" fillId="5" borderId="20" xfId="0" applyFont="1" applyFill="1" applyBorder="1" applyAlignment="1">
      <alignment horizontal="left" vertical="center"/>
    </xf>
    <xf numFmtId="0" fontId="18" fillId="5" borderId="0" xfId="0" applyFont="1" applyFill="1" applyAlignment="1">
      <alignment horizontal="left" vertical="center" wrapText="1"/>
    </xf>
    <xf numFmtId="0" fontId="20" fillId="5" borderId="0" xfId="0" applyFont="1" applyFill="1" applyAlignment="1">
      <alignment horizontal="left" vertical="center"/>
    </xf>
    <xf numFmtId="0" fontId="21" fillId="5" borderId="0" xfId="0" applyFont="1" applyFill="1" applyAlignment="1">
      <alignment horizontal="left" vertical="center"/>
    </xf>
    <xf numFmtId="0" fontId="23" fillId="5" borderId="0" xfId="0" applyFont="1" applyFill="1" applyAlignment="1">
      <alignment horizontal="left" vertical="center"/>
    </xf>
    <xf numFmtId="0" fontId="24" fillId="5" borderId="0" xfId="0" applyFont="1" applyFill="1" applyAlignment="1">
      <alignment horizontal="left" vertical="center"/>
    </xf>
    <xf numFmtId="0" fontId="26" fillId="5" borderId="0" xfId="0" applyFont="1" applyFill="1" applyAlignment="1">
      <alignment horizontal="left" vertical="center"/>
    </xf>
    <xf numFmtId="0" fontId="23" fillId="5" borderId="16" xfId="0" applyFont="1" applyFill="1" applyBorder="1" applyAlignment="1">
      <alignment horizontal="left" vertical="center"/>
    </xf>
    <xf numFmtId="0" fontId="18" fillId="5" borderId="0" xfId="0" applyFont="1" applyFill="1" applyAlignment="1">
      <alignment wrapText="1"/>
    </xf>
    <xf numFmtId="0" fontId="18" fillId="8" borderId="38" xfId="0" applyFont="1" applyFill="1" applyBorder="1" applyAlignment="1">
      <alignment wrapText="1"/>
    </xf>
    <xf numFmtId="0" fontId="18" fillId="7" borderId="0" xfId="0" applyFont="1" applyFill="1" applyAlignment="1">
      <alignment wrapText="1"/>
    </xf>
    <xf numFmtId="0" fontId="18" fillId="5" borderId="32" xfId="0" applyFont="1" applyFill="1" applyBorder="1" applyAlignment="1">
      <alignment wrapText="1"/>
    </xf>
    <xf numFmtId="0" fontId="18" fillId="6" borderId="32" xfId="0" applyFont="1" applyFill="1" applyBorder="1" applyAlignment="1">
      <alignment wrapText="1"/>
    </xf>
    <xf numFmtId="0" fontId="18" fillId="4" borderId="0" xfId="0" applyFont="1" applyFill="1" applyAlignment="1">
      <alignment wrapText="1"/>
    </xf>
    <xf numFmtId="0" fontId="18" fillId="11" borderId="0" xfId="0" applyFont="1" applyFill="1" applyAlignment="1">
      <alignment wrapText="1"/>
    </xf>
    <xf numFmtId="0" fontId="18" fillId="10" borderId="0" xfId="0" applyFont="1" applyFill="1" applyAlignment="1">
      <alignment wrapText="1"/>
    </xf>
    <xf numFmtId="0" fontId="18" fillId="9" borderId="0" xfId="0" applyFont="1" applyFill="1" applyAlignment="1">
      <alignment wrapText="1"/>
    </xf>
    <xf numFmtId="0" fontId="18" fillId="5" borderId="46" xfId="0" applyFont="1" applyFill="1" applyBorder="1" applyAlignment="1">
      <alignment wrapText="1"/>
    </xf>
    <xf numFmtId="0" fontId="27" fillId="5" borderId="0" xfId="0" applyFont="1" applyFill="1" applyAlignment="1">
      <alignment vertical="center" wrapText="1"/>
    </xf>
    <xf numFmtId="0" fontId="14" fillId="8" borderId="38" xfId="0" applyFont="1" applyFill="1" applyBorder="1" applyAlignment="1">
      <alignment horizontal="center" vertical="center" wrapText="1"/>
    </xf>
    <xf numFmtId="0" fontId="22" fillId="7" borderId="0" xfId="0" applyFont="1" applyFill="1" applyAlignment="1">
      <alignment horizontal="center" vertical="center" wrapText="1"/>
    </xf>
    <xf numFmtId="0" fontId="14" fillId="6" borderId="0" xfId="0" applyFont="1" applyFill="1" applyAlignment="1">
      <alignment horizontal="center" vertical="center" wrapText="1"/>
    </xf>
    <xf numFmtId="0" fontId="14" fillId="6" borderId="32" xfId="0" applyFont="1" applyFill="1" applyBorder="1" applyAlignment="1">
      <alignment horizontal="center" vertical="center" wrapText="1"/>
    </xf>
    <xf numFmtId="0" fontId="14" fillId="9" borderId="0" xfId="0" applyFont="1" applyFill="1" applyAlignment="1">
      <alignment vertical="center"/>
    </xf>
    <xf numFmtId="0" fontId="18" fillId="0" borderId="0" xfId="0" applyFont="1" applyAlignment="1">
      <alignment wrapText="1"/>
    </xf>
    <xf numFmtId="0" fontId="18" fillId="5" borderId="46" xfId="0" applyFont="1" applyFill="1" applyBorder="1" applyAlignment="1">
      <alignment vertical="center" wrapText="1"/>
    </xf>
    <xf numFmtId="0" fontId="28" fillId="0" borderId="36" xfId="0" applyFont="1" applyBorder="1" applyAlignment="1">
      <alignment horizontal="center" vertical="center" wrapText="1"/>
    </xf>
    <xf numFmtId="0" fontId="28" fillId="0" borderId="37" xfId="0" applyFont="1" applyBorder="1" applyAlignment="1">
      <alignment horizontal="center" vertical="center" wrapText="1"/>
    </xf>
    <xf numFmtId="0" fontId="18" fillId="5" borderId="46" xfId="0" applyFont="1" applyFill="1" applyBorder="1" applyAlignment="1">
      <alignment horizontal="center" vertical="center" wrapText="1"/>
    </xf>
    <xf numFmtId="0" fontId="22" fillId="4" borderId="0" xfId="0" applyFont="1" applyFill="1" applyAlignment="1">
      <alignment vertical="center" wrapText="1"/>
    </xf>
    <xf numFmtId="164" fontId="18" fillId="4" borderId="32" xfId="0" applyNumberFormat="1" applyFont="1" applyFill="1" applyBorder="1" applyAlignment="1">
      <alignment wrapText="1"/>
    </xf>
    <xf numFmtId="164" fontId="18" fillId="4" borderId="0" xfId="0" applyNumberFormat="1" applyFont="1" applyFill="1" applyAlignment="1">
      <alignment wrapText="1"/>
    </xf>
    <xf numFmtId="0" fontId="18" fillId="4" borderId="40" xfId="0" applyFont="1" applyFill="1" applyBorder="1" applyAlignment="1">
      <alignment wrapText="1"/>
    </xf>
    <xf numFmtId="0" fontId="18" fillId="4" borderId="38" xfId="0" applyFont="1" applyFill="1" applyBorder="1" applyAlignment="1">
      <alignment wrapText="1"/>
    </xf>
    <xf numFmtId="0" fontId="22" fillId="8" borderId="38" xfId="0" applyFont="1" applyFill="1" applyBorder="1" applyAlignment="1">
      <alignment vertical="center" wrapText="1"/>
    </xf>
    <xf numFmtId="0" fontId="22" fillId="4" borderId="43" xfId="0" applyFont="1" applyFill="1" applyBorder="1" applyAlignment="1">
      <alignment vertical="center" wrapText="1"/>
    </xf>
    <xf numFmtId="0" fontId="22" fillId="7" borderId="0" xfId="0" applyFont="1" applyFill="1" applyAlignment="1">
      <alignment vertical="center" wrapText="1"/>
    </xf>
    <xf numFmtId="2" fontId="18" fillId="4" borderId="32" xfId="0" applyNumberFormat="1" applyFont="1" applyFill="1" applyBorder="1" applyAlignment="1">
      <alignment wrapText="1"/>
    </xf>
    <xf numFmtId="2" fontId="18" fillId="4" borderId="0" xfId="0" applyNumberFormat="1" applyFont="1" applyFill="1" applyAlignment="1">
      <alignment wrapText="1"/>
    </xf>
    <xf numFmtId="44" fontId="18" fillId="4" borderId="0" xfId="0" applyNumberFormat="1" applyFont="1" applyFill="1" applyAlignment="1">
      <alignment wrapText="1"/>
    </xf>
    <xf numFmtId="44" fontId="18" fillId="4" borderId="32" xfId="0" applyNumberFormat="1" applyFont="1" applyFill="1" applyBorder="1" applyAlignment="1">
      <alignment wrapText="1"/>
    </xf>
    <xf numFmtId="164" fontId="23" fillId="4" borderId="32" xfId="0" applyNumberFormat="1" applyFont="1" applyFill="1" applyBorder="1" applyAlignment="1">
      <alignment wrapText="1"/>
    </xf>
    <xf numFmtId="0" fontId="22" fillId="6" borderId="32" xfId="0" applyFont="1" applyFill="1" applyBorder="1" applyAlignment="1">
      <alignment vertical="center" wrapText="1"/>
    </xf>
    <xf numFmtId="0" fontId="18" fillId="4" borderId="46" xfId="0" applyFont="1" applyFill="1" applyBorder="1" applyAlignment="1">
      <alignment wrapText="1"/>
    </xf>
    <xf numFmtId="0" fontId="22" fillId="9" borderId="0" xfId="0" applyFont="1" applyFill="1" applyAlignment="1">
      <alignment vertical="center" wrapText="1"/>
    </xf>
    <xf numFmtId="0" fontId="29" fillId="0" borderId="32" xfId="0" applyFont="1" applyBorder="1" applyAlignment="1">
      <alignment horizontal="center" vertical="top" wrapText="1"/>
    </xf>
    <xf numFmtId="0" fontId="31" fillId="0" borderId="0" xfId="0" applyFont="1" applyAlignment="1">
      <alignment vertical="top" wrapText="1"/>
    </xf>
    <xf numFmtId="0" fontId="31" fillId="0" borderId="0" xfId="0" applyFont="1" applyAlignment="1">
      <alignment horizontal="left" vertical="top" wrapText="1"/>
    </xf>
    <xf numFmtId="0" fontId="30" fillId="0" borderId="0" xfId="0" applyFont="1" applyAlignment="1">
      <alignment vertical="top" wrapText="1"/>
    </xf>
    <xf numFmtId="164" fontId="30" fillId="0" borderId="32" xfId="0" applyNumberFormat="1" applyFont="1" applyBorder="1" applyAlignment="1">
      <alignment vertical="top" wrapText="1"/>
    </xf>
    <xf numFmtId="164" fontId="30" fillId="0" borderId="23" xfId="0" applyNumberFormat="1" applyFont="1" applyBorder="1" applyAlignment="1">
      <alignment vertical="top" wrapText="1"/>
    </xf>
    <xf numFmtId="164" fontId="30" fillId="0" borderId="0" xfId="0" applyNumberFormat="1" applyFont="1" applyAlignment="1">
      <alignment vertical="top" wrapText="1"/>
    </xf>
    <xf numFmtId="0" fontId="30" fillId="0" borderId="40" xfId="0" applyFont="1" applyBorder="1" applyAlignment="1">
      <alignment vertical="top" wrapText="1"/>
    </xf>
    <xf numFmtId="0" fontId="30" fillId="0" borderId="0" xfId="0" applyFont="1" applyAlignment="1">
      <alignment wrapText="1"/>
    </xf>
    <xf numFmtId="0" fontId="30" fillId="0" borderId="38" xfId="0" applyFont="1" applyBorder="1" applyAlignment="1">
      <alignment wrapText="1"/>
    </xf>
    <xf numFmtId="0" fontId="30" fillId="8" borderId="38" xfId="0" applyFont="1" applyFill="1" applyBorder="1" applyAlignment="1">
      <alignment wrapText="1"/>
    </xf>
    <xf numFmtId="0" fontId="30" fillId="0" borderId="43" xfId="0" applyFont="1" applyBorder="1" applyAlignment="1">
      <alignment wrapText="1"/>
    </xf>
    <xf numFmtId="0" fontId="30" fillId="7" borderId="0" xfId="0" applyFont="1" applyFill="1" applyAlignment="1">
      <alignment wrapText="1"/>
    </xf>
    <xf numFmtId="44" fontId="30" fillId="0" borderId="32" xfId="0" applyNumberFormat="1" applyFont="1" applyBorder="1" applyAlignment="1">
      <alignment wrapText="1"/>
    </xf>
    <xf numFmtId="44" fontId="30" fillId="0" borderId="0" xfId="0" applyNumberFormat="1" applyFont="1" applyAlignment="1">
      <alignment wrapText="1"/>
    </xf>
    <xf numFmtId="44" fontId="30" fillId="0" borderId="0" xfId="3" applyFont="1" applyFill="1" applyBorder="1" applyAlignment="1">
      <alignment wrapText="1"/>
    </xf>
    <xf numFmtId="44" fontId="30" fillId="0" borderId="32" xfId="3" applyFont="1" applyFill="1" applyBorder="1" applyAlignment="1">
      <alignment wrapText="1"/>
    </xf>
    <xf numFmtId="2" fontId="30" fillId="0" borderId="0" xfId="0" applyNumberFormat="1" applyFont="1" applyAlignment="1">
      <alignment wrapText="1"/>
    </xf>
    <xf numFmtId="164" fontId="31" fillId="0" borderId="32" xfId="0" applyNumberFormat="1" applyFont="1" applyBorder="1" applyAlignment="1">
      <alignment wrapText="1"/>
    </xf>
    <xf numFmtId="0" fontId="30" fillId="6" borderId="32" xfId="0" applyFont="1" applyFill="1" applyBorder="1" applyAlignment="1">
      <alignment wrapText="1"/>
    </xf>
    <xf numFmtId="0" fontId="30" fillId="0" borderId="46" xfId="0" applyFont="1" applyBorder="1" applyAlignment="1">
      <alignment wrapText="1"/>
    </xf>
    <xf numFmtId="0" fontId="30" fillId="4" borderId="0" xfId="0" applyFont="1" applyFill="1" applyAlignment="1">
      <alignment wrapText="1"/>
    </xf>
    <xf numFmtId="0" fontId="30" fillId="11" borderId="0" xfId="0" applyFont="1" applyFill="1" applyAlignment="1">
      <alignment wrapText="1"/>
    </xf>
    <xf numFmtId="0" fontId="30" fillId="10" borderId="0" xfId="0" applyFont="1" applyFill="1" applyAlignment="1">
      <alignment wrapText="1"/>
    </xf>
    <xf numFmtId="0" fontId="30" fillId="9" borderId="0" xfId="0" applyFont="1" applyFill="1" applyAlignment="1">
      <alignment wrapText="1"/>
    </xf>
    <xf numFmtId="0" fontId="30" fillId="5" borderId="46" xfId="0" applyFont="1" applyFill="1" applyBorder="1" applyAlignment="1">
      <alignment wrapText="1"/>
    </xf>
    <xf numFmtId="164" fontId="30" fillId="0" borderId="41" xfId="0" applyNumberFormat="1" applyFont="1" applyBorder="1" applyAlignment="1">
      <alignment vertical="top" wrapText="1"/>
    </xf>
    <xf numFmtId="0" fontId="30" fillId="8" borderId="0" xfId="0" applyFont="1" applyFill="1" applyAlignment="1">
      <alignment wrapText="1"/>
    </xf>
    <xf numFmtId="164" fontId="30" fillId="0" borderId="22" xfId="0" applyNumberFormat="1" applyFont="1" applyBorder="1" applyAlignment="1">
      <alignment vertical="top" wrapText="1"/>
    </xf>
    <xf numFmtId="0" fontId="29" fillId="0" borderId="0" xfId="0" applyFont="1" applyAlignment="1">
      <alignment horizontal="center" vertical="top" wrapText="1"/>
    </xf>
    <xf numFmtId="9" fontId="30" fillId="0" borderId="0" xfId="0" applyNumberFormat="1" applyFont="1" applyAlignment="1">
      <alignment wrapText="1"/>
    </xf>
    <xf numFmtId="0" fontId="22" fillId="0" borderId="0" xfId="0" applyFont="1" applyAlignment="1">
      <alignment horizontal="center" vertical="top" wrapText="1"/>
    </xf>
    <xf numFmtId="0" fontId="33" fillId="0" borderId="0" xfId="0" applyFont="1" applyAlignment="1">
      <alignment horizontal="left" vertical="top" wrapText="1"/>
    </xf>
    <xf numFmtId="0" fontId="23" fillId="0" borderId="0" xfId="0" applyFont="1" applyAlignment="1">
      <alignment vertical="top" wrapText="1"/>
    </xf>
    <xf numFmtId="0" fontId="34" fillId="0" borderId="0" xfId="2" applyFont="1" applyFill="1" applyBorder="1" applyAlignment="1">
      <alignment vertical="top" wrapText="1"/>
    </xf>
    <xf numFmtId="164" fontId="18" fillId="0" borderId="32" xfId="0" applyNumberFormat="1" applyFont="1" applyBorder="1" applyAlignment="1">
      <alignment vertical="top" wrapText="1"/>
    </xf>
    <xf numFmtId="164" fontId="18" fillId="0" borderId="0" xfId="0" applyNumberFormat="1" applyFont="1" applyAlignment="1">
      <alignment vertical="top" wrapText="1"/>
    </xf>
    <xf numFmtId="0" fontId="18" fillId="0" borderId="0" xfId="0" applyFont="1" applyAlignment="1">
      <alignment vertical="top" wrapText="1"/>
    </xf>
    <xf numFmtId="0" fontId="18" fillId="0" borderId="40" xfId="0" applyFont="1" applyBorder="1" applyAlignment="1">
      <alignment vertical="top" wrapText="1"/>
    </xf>
    <xf numFmtId="0" fontId="18" fillId="0" borderId="38" xfId="0" applyFont="1" applyBorder="1" applyAlignment="1">
      <alignment wrapText="1"/>
    </xf>
    <xf numFmtId="0" fontId="18" fillId="0" borderId="43" xfId="0" applyFont="1" applyBorder="1" applyAlignment="1">
      <alignment wrapText="1"/>
    </xf>
    <xf numFmtId="2" fontId="18" fillId="0" borderId="32" xfId="0" applyNumberFormat="1" applyFont="1" applyBorder="1" applyAlignment="1">
      <alignment wrapText="1"/>
    </xf>
    <xf numFmtId="2" fontId="18" fillId="0" borderId="0" xfId="0" applyNumberFormat="1" applyFont="1" applyAlignment="1">
      <alignment wrapText="1"/>
    </xf>
    <xf numFmtId="44" fontId="18" fillId="0" borderId="0" xfId="0" applyNumberFormat="1" applyFont="1" applyAlignment="1">
      <alignment wrapText="1"/>
    </xf>
    <xf numFmtId="44" fontId="18" fillId="0" borderId="32" xfId="0" applyNumberFormat="1" applyFont="1" applyBorder="1" applyAlignment="1">
      <alignment wrapText="1"/>
    </xf>
    <xf numFmtId="164" fontId="23" fillId="0" borderId="32" xfId="0" applyNumberFormat="1" applyFont="1" applyBorder="1" applyAlignment="1">
      <alignment wrapText="1"/>
    </xf>
    <xf numFmtId="0" fontId="18" fillId="0" borderId="46" xfId="0" applyFont="1" applyBorder="1" applyAlignment="1">
      <alignment wrapText="1"/>
    </xf>
    <xf numFmtId="0" fontId="22" fillId="0" borderId="0" xfId="0" applyFont="1" applyAlignment="1">
      <alignment horizontal="center" wrapText="1"/>
    </xf>
    <xf numFmtId="0" fontId="18" fillId="0" borderId="32" xfId="0" applyFont="1" applyBorder="1" applyAlignment="1">
      <alignment wrapText="1"/>
    </xf>
    <xf numFmtId="0" fontId="18" fillId="0" borderId="40" xfId="0" applyFont="1" applyBorder="1" applyAlignment="1">
      <alignment wrapText="1"/>
    </xf>
    <xf numFmtId="0" fontId="22" fillId="0" borderId="32" xfId="0" applyFont="1" applyBorder="1" applyAlignment="1">
      <alignment horizontal="center" wrapText="1"/>
    </xf>
    <xf numFmtId="0" fontId="19" fillId="5" borderId="0" xfId="0" applyFont="1" applyFill="1" applyAlignment="1">
      <alignment vertical="center"/>
    </xf>
    <xf numFmtId="0" fontId="35" fillId="0" borderId="33" xfId="0" applyFont="1" applyBorder="1" applyAlignment="1">
      <alignment horizontal="center" vertical="center" wrapText="1"/>
    </xf>
    <xf numFmtId="0" fontId="35" fillId="0" borderId="34" xfId="0" applyFont="1" applyBorder="1" applyAlignment="1">
      <alignment horizontal="center" vertical="center" wrapText="1"/>
    </xf>
    <xf numFmtId="0" fontId="35" fillId="0" borderId="35" xfId="0" applyFont="1" applyBorder="1" applyAlignment="1">
      <alignment horizontal="center" vertical="center" wrapText="1"/>
    </xf>
    <xf numFmtId="0" fontId="35" fillId="0" borderId="42" xfId="0" applyFont="1" applyBorder="1" applyAlignment="1">
      <alignment horizontal="center" vertical="center" wrapText="1"/>
    </xf>
    <xf numFmtId="0" fontId="37" fillId="0" borderId="44" xfId="0" applyFont="1" applyBorder="1" applyAlignment="1">
      <alignment horizontal="center" vertical="center" wrapText="1"/>
    </xf>
    <xf numFmtId="0" fontId="37" fillId="0" borderId="45" xfId="0" applyFont="1" applyBorder="1" applyAlignment="1">
      <alignment horizontal="center" vertical="center" wrapText="1"/>
    </xf>
    <xf numFmtId="0" fontId="35" fillId="0" borderId="32" xfId="0" applyFont="1" applyBorder="1" applyAlignment="1">
      <alignment horizontal="center" vertical="center" wrapText="1"/>
    </xf>
    <xf numFmtId="0" fontId="38" fillId="0" borderId="49" xfId="0" applyFont="1" applyBorder="1" applyAlignment="1">
      <alignment horizontal="center" vertical="center" wrapText="1"/>
    </xf>
    <xf numFmtId="0" fontId="38" fillId="0" borderId="48" xfId="0" applyFont="1" applyBorder="1" applyAlignment="1">
      <alignment horizontal="center" vertical="center" wrapText="1"/>
    </xf>
    <xf numFmtId="0" fontId="38" fillId="4" borderId="49" xfId="0" applyFont="1" applyFill="1" applyBorder="1" applyAlignment="1">
      <alignment horizontal="center" vertical="center" wrapText="1"/>
    </xf>
    <xf numFmtId="0" fontId="38" fillId="4" borderId="48" xfId="0" applyFont="1" applyFill="1" applyBorder="1" applyAlignment="1">
      <alignment horizontal="center" vertical="center" wrapText="1"/>
    </xf>
    <xf numFmtId="0" fontId="14" fillId="11" borderId="49" xfId="0" applyFont="1" applyFill="1" applyBorder="1" applyAlignment="1">
      <alignment horizontal="center" vertical="center" wrapText="1"/>
    </xf>
    <xf numFmtId="0" fontId="14" fillId="11" borderId="48" xfId="0" applyFont="1" applyFill="1" applyBorder="1" applyAlignment="1">
      <alignment horizontal="center" vertical="center" wrapText="1"/>
    </xf>
    <xf numFmtId="0" fontId="14" fillId="10" borderId="49" xfId="0" applyFont="1" applyFill="1" applyBorder="1" applyAlignment="1">
      <alignment horizontal="center" vertical="center" wrapText="1"/>
    </xf>
    <xf numFmtId="0" fontId="14" fillId="10" borderId="48" xfId="0" applyFont="1" applyFill="1" applyBorder="1" applyAlignment="1">
      <alignment horizontal="center" vertical="center" wrapText="1"/>
    </xf>
    <xf numFmtId="0" fontId="18" fillId="5" borderId="0" xfId="0" applyFont="1" applyFill="1" applyAlignment="1">
      <alignment vertical="center" wrapText="1"/>
    </xf>
    <xf numFmtId="0" fontId="18" fillId="5" borderId="0" xfId="0" applyFont="1" applyFill="1" applyAlignment="1">
      <alignment horizontal="center" vertical="center" wrapText="1"/>
    </xf>
    <xf numFmtId="0" fontId="30" fillId="5" borderId="0" xfId="0" applyFont="1" applyFill="1" applyAlignment="1">
      <alignment wrapText="1"/>
    </xf>
    <xf numFmtId="0" fontId="35" fillId="0" borderId="0" xfId="0" applyFont="1" applyAlignment="1">
      <alignment horizontal="center" vertical="center" wrapText="1"/>
    </xf>
    <xf numFmtId="0" fontId="31" fillId="0" borderId="0" xfId="0" applyFont="1" applyAlignment="1">
      <alignment vertical="center" wrapText="1"/>
    </xf>
    <xf numFmtId="0" fontId="32" fillId="0" borderId="0" xfId="0" applyFont="1" applyAlignment="1">
      <alignment horizontal="left" vertical="center" wrapText="1"/>
    </xf>
    <xf numFmtId="0" fontId="29" fillId="0" borderId="32" xfId="0" applyFont="1" applyBorder="1" applyAlignment="1">
      <alignment horizontal="center" vertical="center" wrapText="1"/>
    </xf>
    <xf numFmtId="0" fontId="33" fillId="0" borderId="2" xfId="0" applyFont="1" applyBorder="1" applyAlignment="1">
      <alignment horizontal="left" vertical="center" wrapText="1" indent="2"/>
    </xf>
    <xf numFmtId="0" fontId="23" fillId="0" borderId="2" xfId="0" applyFont="1" applyBorder="1" applyAlignment="1">
      <alignment horizontal="left" vertical="center" wrapText="1"/>
    </xf>
    <xf numFmtId="0" fontId="33" fillId="0" borderId="0" xfId="0" applyFont="1" applyAlignment="1">
      <alignment horizontal="left" vertical="center" wrapText="1" indent="2"/>
    </xf>
    <xf numFmtId="0" fontId="23" fillId="0" borderId="0" xfId="0" applyFont="1" applyAlignment="1">
      <alignment horizontal="left" vertical="center" wrapText="1"/>
    </xf>
    <xf numFmtId="0" fontId="22" fillId="0" borderId="0" xfId="0" applyFont="1" applyAlignment="1">
      <alignment horizontal="center" vertical="center"/>
    </xf>
    <xf numFmtId="0" fontId="23" fillId="0" borderId="0" xfId="0" applyFont="1" applyAlignment="1">
      <alignment vertical="center" wrapText="1"/>
    </xf>
    <xf numFmtId="0" fontId="23" fillId="4" borderId="0" xfId="0" applyFont="1" applyFill="1" applyAlignment="1">
      <alignment vertical="top" wrapText="1"/>
    </xf>
    <xf numFmtId="0" fontId="18" fillId="4" borderId="0" xfId="0" applyFont="1" applyFill="1" applyAlignment="1">
      <alignment vertical="top" wrapText="1"/>
    </xf>
    <xf numFmtId="164" fontId="18" fillId="4" borderId="32" xfId="0" applyNumberFormat="1" applyFont="1" applyFill="1" applyBorder="1" applyAlignment="1">
      <alignment vertical="top" wrapText="1"/>
    </xf>
    <xf numFmtId="164" fontId="18" fillId="4" borderId="0" xfId="0" applyNumberFormat="1" applyFont="1" applyFill="1" applyAlignment="1">
      <alignment vertical="top" wrapText="1"/>
    </xf>
    <xf numFmtId="0" fontId="18" fillId="4" borderId="40" xfId="0" applyFont="1" applyFill="1" applyBorder="1" applyAlignment="1">
      <alignment vertical="top" wrapText="1"/>
    </xf>
    <xf numFmtId="0" fontId="18" fillId="4" borderId="43" xfId="0" applyFont="1" applyFill="1" applyBorder="1" applyAlignment="1">
      <alignment wrapText="1"/>
    </xf>
    <xf numFmtId="0" fontId="23" fillId="0" borderId="21" xfId="0" applyFont="1" applyBorder="1" applyAlignment="1">
      <alignment vertical="center" wrapText="1"/>
    </xf>
    <xf numFmtId="0" fontId="18" fillId="0" borderId="0" xfId="0" applyFont="1" applyAlignment="1">
      <alignment horizontal="left" vertical="center" wrapText="1" indent="2"/>
    </xf>
    <xf numFmtId="0" fontId="31" fillId="4" borderId="0" xfId="0" applyFont="1" applyFill="1" applyAlignment="1">
      <alignment vertical="top" wrapText="1"/>
    </xf>
    <xf numFmtId="0" fontId="30" fillId="4" borderId="0" xfId="0" applyFont="1" applyFill="1" applyAlignment="1">
      <alignment vertical="top" wrapText="1"/>
    </xf>
    <xf numFmtId="164" fontId="30" fillId="4" borderId="41" xfId="0" applyNumberFormat="1" applyFont="1" applyFill="1" applyBorder="1" applyAlignment="1">
      <alignment vertical="top" wrapText="1"/>
    </xf>
    <xf numFmtId="164" fontId="30" fillId="4" borderId="22" xfId="0" applyNumberFormat="1" applyFont="1" applyFill="1" applyBorder="1" applyAlignment="1">
      <alignment vertical="top" wrapText="1"/>
    </xf>
    <xf numFmtId="164" fontId="30" fillId="4" borderId="0" xfId="0" applyNumberFormat="1" applyFont="1" applyFill="1" applyAlignment="1">
      <alignment vertical="top" wrapText="1"/>
    </xf>
    <xf numFmtId="0" fontId="30" fillId="4" borderId="40" xfId="0" applyFont="1" applyFill="1" applyBorder="1" applyAlignment="1">
      <alignment vertical="top" wrapText="1"/>
    </xf>
    <xf numFmtId="0" fontId="18" fillId="4" borderId="32" xfId="0" applyFont="1" applyFill="1" applyBorder="1" applyAlignment="1">
      <alignment wrapText="1"/>
    </xf>
    <xf numFmtId="0" fontId="30" fillId="4" borderId="38" xfId="0" applyFont="1" applyFill="1" applyBorder="1" applyAlignment="1">
      <alignment wrapText="1"/>
    </xf>
    <xf numFmtId="0" fontId="30" fillId="4" borderId="43" xfId="0" applyFont="1" applyFill="1" applyBorder="1" applyAlignment="1">
      <alignment wrapText="1"/>
    </xf>
    <xf numFmtId="44" fontId="30" fillId="4" borderId="0" xfId="3" applyFont="1" applyFill="1" applyBorder="1" applyAlignment="1">
      <alignment wrapText="1"/>
    </xf>
    <xf numFmtId="44" fontId="30" fillId="4" borderId="0" xfId="0" applyNumberFormat="1" applyFont="1" applyFill="1" applyAlignment="1">
      <alignment wrapText="1"/>
    </xf>
    <xf numFmtId="44" fontId="30" fillId="4" borderId="32" xfId="0" applyNumberFormat="1" applyFont="1" applyFill="1" applyBorder="1" applyAlignment="1">
      <alignment wrapText="1"/>
    </xf>
    <xf numFmtId="44" fontId="30" fillId="4" borderId="32" xfId="3" applyFont="1" applyFill="1" applyBorder="1" applyAlignment="1">
      <alignment wrapText="1"/>
    </xf>
    <xf numFmtId="2" fontId="30" fillId="4" borderId="0" xfId="0" applyNumberFormat="1" applyFont="1" applyFill="1" applyAlignment="1">
      <alignment wrapText="1"/>
    </xf>
    <xf numFmtId="164" fontId="31" fillId="4" borderId="32" xfId="0" applyNumberFormat="1" applyFont="1" applyFill="1" applyBorder="1" applyAlignment="1">
      <alignment wrapText="1"/>
    </xf>
    <xf numFmtId="0" fontId="30" fillId="4" borderId="46" xfId="0" applyFont="1" applyFill="1" applyBorder="1" applyAlignment="1">
      <alignment wrapText="1"/>
    </xf>
    <xf numFmtId="0" fontId="33" fillId="0" borderId="21" xfId="0" applyFont="1" applyBorder="1" applyAlignment="1">
      <alignment horizontal="left" vertical="center" wrapText="1" indent="2"/>
    </xf>
    <xf numFmtId="0" fontId="33" fillId="5" borderId="21" xfId="0" applyFont="1" applyFill="1" applyBorder="1" applyAlignment="1">
      <alignment horizontal="left" vertical="center" wrapText="1" indent="2"/>
    </xf>
    <xf numFmtId="0" fontId="23" fillId="5" borderId="21" xfId="0" applyFont="1" applyFill="1" applyBorder="1" applyAlignment="1">
      <alignment vertical="center" wrapText="1"/>
    </xf>
    <xf numFmtId="0" fontId="23" fillId="0" borderId="51" xfId="0" applyFont="1" applyBorder="1" applyAlignment="1">
      <alignment vertical="center" wrapText="1"/>
    </xf>
    <xf numFmtId="0" fontId="22" fillId="0" borderId="0" xfId="0" applyFont="1" applyAlignment="1">
      <alignment vertical="center" wrapText="1"/>
    </xf>
    <xf numFmtId="0" fontId="23" fillId="0" borderId="21" xfId="0" applyFont="1" applyBorder="1" applyAlignment="1">
      <alignment horizontal="left" vertical="center" wrapText="1"/>
    </xf>
    <xf numFmtId="0" fontId="23" fillId="0" borderId="0" xfId="0" applyFont="1" applyAlignment="1">
      <alignment horizontal="justify" vertical="center"/>
    </xf>
    <xf numFmtId="0" fontId="22" fillId="5" borderId="21" xfId="0" applyFont="1" applyFill="1" applyBorder="1" applyAlignment="1">
      <alignment horizontal="center" vertical="center"/>
    </xf>
    <xf numFmtId="0" fontId="21" fillId="12" borderId="0" xfId="0" applyFont="1" applyFill="1" applyAlignment="1">
      <alignment wrapText="1"/>
    </xf>
    <xf numFmtId="0" fontId="21" fillId="12" borderId="38" xfId="0" applyFont="1" applyFill="1" applyBorder="1" applyAlignment="1">
      <alignment wrapText="1"/>
    </xf>
    <xf numFmtId="0" fontId="23" fillId="0" borderId="0" xfId="0" applyFont="1" applyAlignment="1">
      <alignment vertical="center"/>
    </xf>
    <xf numFmtId="0" fontId="10" fillId="6" borderId="0" xfId="0" applyFont="1" applyFill="1" applyAlignment="1">
      <alignment horizontal="center" vertical="center" wrapText="1"/>
    </xf>
    <xf numFmtId="0" fontId="1" fillId="6" borderId="0" xfId="0" applyFont="1" applyFill="1" applyAlignment="1">
      <alignment horizontal="center" vertical="center" wrapText="1"/>
    </xf>
    <xf numFmtId="0" fontId="16" fillId="6" borderId="0" xfId="0" applyFont="1" applyFill="1" applyAlignment="1">
      <alignment horizontal="left" vertical="center" wrapText="1"/>
    </xf>
    <xf numFmtId="0" fontId="14" fillId="6" borderId="0" xfId="0" applyFont="1" applyFill="1" applyAlignment="1">
      <alignment vertical="top" wrapText="1"/>
    </xf>
    <xf numFmtId="0" fontId="16" fillId="6" borderId="0" xfId="0" applyFont="1" applyFill="1" applyAlignment="1">
      <alignment vertical="center" wrapText="1"/>
    </xf>
    <xf numFmtId="0" fontId="15" fillId="6" borderId="0" xfId="0" applyFont="1" applyFill="1" applyAlignment="1">
      <alignment vertical="top" wrapText="1"/>
    </xf>
    <xf numFmtId="0" fontId="17" fillId="6" borderId="0" xfId="0" applyFont="1" applyFill="1" applyAlignment="1">
      <alignment horizontal="left" vertical="top" wrapText="1"/>
    </xf>
    <xf numFmtId="0" fontId="19" fillId="5" borderId="0" xfId="0" applyFont="1" applyFill="1" applyAlignment="1">
      <alignment horizontal="left" vertical="center"/>
    </xf>
    <xf numFmtId="0" fontId="19" fillId="5" borderId="29" xfId="0" applyFont="1" applyFill="1" applyBorder="1" applyAlignment="1">
      <alignment horizontal="left" vertical="center"/>
    </xf>
    <xf numFmtId="0" fontId="23" fillId="5" borderId="6" xfId="0" applyFont="1" applyFill="1" applyBorder="1" applyAlignment="1">
      <alignment horizontal="left" vertical="center" wrapText="1"/>
    </xf>
    <xf numFmtId="0" fontId="23" fillId="5" borderId="0" xfId="0" applyFont="1" applyFill="1" applyAlignment="1">
      <alignment horizontal="left" vertical="center" wrapText="1"/>
    </xf>
    <xf numFmtId="0" fontId="23" fillId="5" borderId="29" xfId="0" applyFont="1" applyFill="1" applyBorder="1" applyAlignment="1">
      <alignment horizontal="left" vertical="center" wrapText="1"/>
    </xf>
    <xf numFmtId="0" fontId="23" fillId="5" borderId="27" xfId="0" applyFont="1" applyFill="1" applyBorder="1" applyAlignment="1">
      <alignment horizontal="left" vertical="center" wrapText="1"/>
    </xf>
    <xf numFmtId="0" fontId="23" fillId="5" borderId="28" xfId="0" applyFont="1" applyFill="1" applyBorder="1" applyAlignment="1">
      <alignment horizontal="left" vertical="center" wrapText="1"/>
    </xf>
    <xf numFmtId="0" fontId="23" fillId="5" borderId="25" xfId="0" applyFont="1" applyFill="1" applyBorder="1" applyAlignment="1">
      <alignment horizontal="left" vertical="center" wrapText="1"/>
    </xf>
    <xf numFmtId="0" fontId="23" fillId="5" borderId="26" xfId="0" applyFont="1" applyFill="1" applyBorder="1" applyAlignment="1">
      <alignment horizontal="left" vertical="center" wrapText="1"/>
    </xf>
    <xf numFmtId="0" fontId="18" fillId="5" borderId="0" xfId="0" applyFont="1" applyFill="1" applyAlignment="1">
      <alignment horizontal="left" vertical="top" wrapText="1"/>
    </xf>
    <xf numFmtId="0" fontId="18" fillId="5" borderId="29" xfId="0" applyFont="1" applyFill="1" applyBorder="1" applyAlignment="1">
      <alignment horizontal="left" vertical="top" wrapText="1"/>
    </xf>
    <xf numFmtId="0" fontId="23" fillId="5" borderId="6" xfId="0" applyFont="1" applyFill="1" applyBorder="1" applyAlignment="1">
      <alignment vertical="center" wrapText="1"/>
    </xf>
    <xf numFmtId="0" fontId="23" fillId="5" borderId="0" xfId="0" applyFont="1" applyFill="1" applyAlignment="1">
      <alignment vertical="center" wrapText="1"/>
    </xf>
    <xf numFmtId="0" fontId="23" fillId="5" borderId="29" xfId="0" applyFont="1" applyFill="1" applyBorder="1" applyAlignment="1">
      <alignment vertical="center" wrapText="1"/>
    </xf>
    <xf numFmtId="0" fontId="23" fillId="5" borderId="6" xfId="0" applyFont="1" applyFill="1" applyBorder="1" applyAlignment="1">
      <alignment vertical="top" wrapText="1"/>
    </xf>
    <xf numFmtId="0" fontId="23" fillId="5" borderId="0" xfId="0" applyFont="1" applyFill="1" applyAlignment="1">
      <alignment vertical="top" wrapText="1"/>
    </xf>
    <xf numFmtId="0" fontId="23" fillId="5" borderId="29" xfId="0" applyFont="1" applyFill="1" applyBorder="1" applyAlignment="1">
      <alignment vertical="top" wrapText="1"/>
    </xf>
    <xf numFmtId="0" fontId="23" fillId="5" borderId="30" xfId="0" applyFont="1" applyFill="1" applyBorder="1" applyAlignment="1">
      <alignment vertical="top" wrapText="1"/>
    </xf>
    <xf numFmtId="0" fontId="23" fillId="5" borderId="25" xfId="0" applyFont="1" applyFill="1" applyBorder="1" applyAlignment="1">
      <alignment vertical="top" wrapText="1"/>
    </xf>
    <xf numFmtId="0" fontId="23" fillId="5" borderId="26" xfId="0" applyFont="1" applyFill="1" applyBorder="1" applyAlignment="1">
      <alignment vertical="top" wrapText="1"/>
    </xf>
    <xf numFmtId="0" fontId="14" fillId="9" borderId="0" xfId="0" applyFont="1" applyFill="1" applyAlignment="1">
      <alignment horizontal="center" vertical="center" wrapText="1"/>
    </xf>
    <xf numFmtId="0" fontId="14" fillId="7" borderId="43" xfId="0" applyFont="1" applyFill="1" applyBorder="1" applyAlignment="1">
      <alignment horizontal="center" vertical="center" wrapText="1"/>
    </xf>
    <xf numFmtId="0" fontId="14" fillId="7" borderId="0" xfId="0" applyFont="1" applyFill="1" applyAlignment="1">
      <alignment horizontal="center" vertical="center" wrapText="1"/>
    </xf>
    <xf numFmtId="0" fontId="36" fillId="0" borderId="38" xfId="0" applyFont="1" applyBorder="1" applyAlignment="1">
      <alignment horizontal="center" vertical="center" wrapText="1"/>
    </xf>
    <xf numFmtId="0" fontId="36" fillId="0" borderId="0" xfId="0" applyFont="1" applyAlignment="1">
      <alignment horizontal="center" vertical="center" wrapText="1"/>
    </xf>
    <xf numFmtId="0" fontId="36" fillId="0" borderId="39" xfId="0" applyFont="1" applyBorder="1" applyAlignment="1">
      <alignment horizontal="center" vertical="center" wrapText="1"/>
    </xf>
    <xf numFmtId="0" fontId="37" fillId="0" borderId="43" xfId="0" applyFont="1" applyBorder="1" applyAlignment="1">
      <alignment horizontal="center" vertical="center" wrapText="1"/>
    </xf>
    <xf numFmtId="0" fontId="37" fillId="0" borderId="0" xfId="0" applyFont="1" applyAlignment="1">
      <alignment horizontal="center" vertical="center" wrapText="1"/>
    </xf>
    <xf numFmtId="0" fontId="14" fillId="5" borderId="0" xfId="0" applyFont="1" applyFill="1" applyAlignment="1">
      <alignment horizontal="center" vertical="center" wrapText="1"/>
    </xf>
    <xf numFmtId="0" fontId="14" fillId="6" borderId="0" xfId="0" applyFont="1" applyFill="1" applyAlignment="1">
      <alignment horizontal="center" vertical="center" wrapText="1"/>
    </xf>
    <xf numFmtId="0" fontId="14" fillId="6" borderId="40" xfId="0" applyFont="1" applyFill="1" applyBorder="1" applyAlignment="1">
      <alignment horizontal="center" vertical="center" wrapText="1"/>
    </xf>
    <xf numFmtId="0" fontId="14" fillId="6" borderId="32" xfId="0" applyFont="1" applyFill="1" applyBorder="1" applyAlignment="1">
      <alignment horizontal="center" vertical="center" wrapText="1"/>
    </xf>
    <xf numFmtId="0" fontId="19" fillId="5" borderId="0" xfId="0" applyFont="1" applyFill="1" applyAlignment="1">
      <alignment horizontal="left" vertical="center" wrapText="1"/>
    </xf>
    <xf numFmtId="0" fontId="29" fillId="4" borderId="32" xfId="0" applyFont="1" applyFill="1" applyBorder="1" applyAlignment="1">
      <alignment horizontal="left" vertical="center" wrapText="1"/>
    </xf>
    <xf numFmtId="0" fontId="29" fillId="4" borderId="0" xfId="0" applyFont="1" applyFill="1" applyAlignment="1">
      <alignment horizontal="left" vertical="center" wrapText="1"/>
    </xf>
    <xf numFmtId="0" fontId="14" fillId="8" borderId="0" xfId="0" applyFont="1" applyFill="1" applyAlignment="1">
      <alignment horizontal="center" vertical="center" wrapText="1"/>
    </xf>
    <xf numFmtId="0" fontId="14" fillId="8" borderId="38" xfId="0" applyFont="1" applyFill="1" applyBorder="1" applyAlignment="1">
      <alignment horizontal="center" vertical="center" wrapText="1"/>
    </xf>
    <xf numFmtId="0" fontId="14" fillId="8" borderId="37" xfId="0" applyFont="1" applyFill="1" applyBorder="1" applyAlignment="1">
      <alignment horizontal="center" vertical="center" wrapText="1"/>
    </xf>
    <xf numFmtId="0" fontId="14" fillId="9" borderId="46" xfId="0" applyFont="1" applyFill="1" applyBorder="1" applyAlignment="1">
      <alignment horizontal="center" vertical="center"/>
    </xf>
    <xf numFmtId="0" fontId="14" fillId="9" borderId="0" xfId="0" applyFont="1" applyFill="1" applyAlignment="1">
      <alignment horizontal="center" vertical="center"/>
    </xf>
    <xf numFmtId="0" fontId="38" fillId="0" borderId="46" xfId="0" applyFont="1" applyBorder="1" applyAlignment="1">
      <alignment horizontal="center" vertical="center" wrapText="1"/>
    </xf>
    <xf numFmtId="0" fontId="38" fillId="0" borderId="0" xfId="0" applyFont="1" applyAlignment="1">
      <alignment horizontal="center" vertical="center" wrapText="1"/>
    </xf>
    <xf numFmtId="0" fontId="14" fillId="7" borderId="45" xfId="0" applyFont="1" applyFill="1" applyBorder="1" applyAlignment="1">
      <alignment horizontal="center" vertical="center" wrapText="1"/>
    </xf>
    <xf numFmtId="0" fontId="38" fillId="0" borderId="47" xfId="0" applyFont="1" applyBorder="1" applyAlignment="1">
      <alignment horizontal="center" vertical="center" wrapText="1"/>
    </xf>
    <xf numFmtId="0" fontId="35" fillId="0" borderId="32" xfId="0" applyFont="1" applyBorder="1" applyAlignment="1">
      <alignment horizontal="center" vertical="center" wrapText="1"/>
    </xf>
    <xf numFmtId="0" fontId="35" fillId="0" borderId="0" xfId="0" applyFont="1" applyAlignment="1">
      <alignment horizontal="center" vertical="center" wrapText="1"/>
    </xf>
    <xf numFmtId="0" fontId="14" fillId="8" borderId="50" xfId="0" applyFont="1" applyFill="1" applyBorder="1" applyAlignment="1">
      <alignment horizontal="center" vertical="center" wrapText="1"/>
    </xf>
    <xf numFmtId="0" fontId="22" fillId="4" borderId="4" xfId="0" applyFont="1" applyFill="1" applyBorder="1" applyAlignment="1">
      <alignment horizontal="left" vertical="center" wrapText="1"/>
    </xf>
    <xf numFmtId="0" fontId="22" fillId="4" borderId="0" xfId="0" applyFont="1" applyFill="1" applyAlignment="1">
      <alignment horizontal="left" vertical="center" wrapText="1"/>
    </xf>
    <xf numFmtId="0" fontId="22" fillId="4" borderId="24" xfId="0" applyFont="1" applyFill="1" applyBorder="1" applyAlignment="1">
      <alignment horizontal="left" vertical="center" wrapText="1"/>
    </xf>
    <xf numFmtId="0" fontId="1" fillId="0" borderId="0" xfId="0" applyFont="1" applyAlignment="1">
      <alignment horizontal="center"/>
    </xf>
    <xf numFmtId="0" fontId="2" fillId="2" borderId="6" xfId="0" applyFont="1" applyFill="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cellXfs>
  <cellStyles count="4">
    <cellStyle name="Lien hypertexte" xfId="2" builtinId="8"/>
    <cellStyle name="Monétaire" xfId="3" builtinId="4"/>
    <cellStyle name="Normal" xfId="0" builtinId="0"/>
    <cellStyle name="Pourcentage" xfId="1" builtinId="5"/>
  </cellStyles>
  <dxfs count="0"/>
  <tableStyles count="0" defaultTableStyle="TableStyleMedium2" defaultPivotStyle="PivotStyleLight16"/>
  <colors>
    <mruColors>
      <color rgb="FF00697C"/>
      <color rgb="FF7E8951"/>
      <color rgb="FF6CADCF"/>
      <color rgb="FFF4F3CE"/>
      <color rgb="FFAC4A56"/>
      <color rgb="FF003C46"/>
      <color rgb="FF00BBDA"/>
      <color rgb="FFB9F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10</xdr:col>
      <xdr:colOff>304800</xdr:colOff>
      <xdr:row>24</xdr:row>
      <xdr:rowOff>180975</xdr:rowOff>
    </xdr:from>
    <xdr:ext cx="184731" cy="284437"/>
    <xdr:sp macro="" textlink="">
      <xdr:nvSpPr>
        <xdr:cNvPr id="5" name="ZoneTexte 4">
          <a:extLst>
            <a:ext uri="{FF2B5EF4-FFF2-40B4-BE49-F238E27FC236}">
              <a16:creationId xmlns:a16="http://schemas.microsoft.com/office/drawing/2014/main" id="{5CA7FD87-F32A-4606-9DF2-5F2867DFDA5E}"/>
            </a:ext>
          </a:extLst>
        </xdr:cNvPr>
        <xdr:cNvSpPr txBox="1"/>
      </xdr:nvSpPr>
      <xdr:spPr>
        <a:xfrm>
          <a:off x="10502900" y="4111625"/>
          <a:ext cx="184731" cy="284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CA" sz="1100"/>
        </a:p>
      </xdr:txBody>
    </xdr:sp>
    <xdr:clientData/>
  </xdr:oneCellAnchor>
  <xdr:twoCellAnchor>
    <xdr:from>
      <xdr:col>1</xdr:col>
      <xdr:colOff>760</xdr:colOff>
      <xdr:row>1</xdr:row>
      <xdr:rowOff>1898</xdr:rowOff>
    </xdr:from>
    <xdr:to>
      <xdr:col>8</xdr:col>
      <xdr:colOff>1054099</xdr:colOff>
      <xdr:row>14</xdr:row>
      <xdr:rowOff>165516</xdr:rowOff>
    </xdr:to>
    <xdr:grpSp>
      <xdr:nvGrpSpPr>
        <xdr:cNvPr id="2" name="Groupe 1">
          <a:extLst>
            <a:ext uri="{FF2B5EF4-FFF2-40B4-BE49-F238E27FC236}">
              <a16:creationId xmlns:a16="http://schemas.microsoft.com/office/drawing/2014/main" id="{C538405D-2717-7CD7-569C-345F8200404F}"/>
            </a:ext>
          </a:extLst>
        </xdr:cNvPr>
        <xdr:cNvGrpSpPr/>
      </xdr:nvGrpSpPr>
      <xdr:grpSpPr>
        <a:xfrm>
          <a:off x="391285" y="382898"/>
          <a:ext cx="8454264" cy="2640118"/>
          <a:chOff x="445260" y="382898"/>
          <a:chExt cx="9651239" cy="2640118"/>
        </a:xfrm>
      </xdr:grpSpPr>
      <xdr:sp macro="" textlink="">
        <xdr:nvSpPr>
          <xdr:cNvPr id="10" name="Rectangle : coins arrondis 9">
            <a:extLst>
              <a:ext uri="{FF2B5EF4-FFF2-40B4-BE49-F238E27FC236}">
                <a16:creationId xmlns:a16="http://schemas.microsoft.com/office/drawing/2014/main" id="{EE8A59C0-F185-B9F8-679A-4ACC3D706E22}"/>
              </a:ext>
            </a:extLst>
          </xdr:cNvPr>
          <xdr:cNvSpPr>
            <a:spLocks noChangeAspect="1"/>
          </xdr:cNvSpPr>
        </xdr:nvSpPr>
        <xdr:spPr>
          <a:xfrm>
            <a:off x="445260" y="382898"/>
            <a:ext cx="9651239" cy="2640118"/>
          </a:xfrm>
          <a:prstGeom prst="roundRect">
            <a:avLst>
              <a:gd name="adj" fmla="val 2502"/>
            </a:avLst>
          </a:prstGeom>
          <a:blipFill>
            <a:blip xmlns:r="http://schemas.openxmlformats.org/officeDocument/2006/relationships" r:embed="rId1"/>
            <a:srcRect/>
            <a:stretch>
              <a:fillRect l="-64442" t="-67975" r="-12134" b="-163370"/>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CA"/>
          </a:p>
        </xdr:txBody>
      </xdr:sp>
      <xdr:sp macro="" textlink="">
        <xdr:nvSpPr>
          <xdr:cNvPr id="8" name="Zone de texte 4">
            <a:extLst>
              <a:ext uri="{FF2B5EF4-FFF2-40B4-BE49-F238E27FC236}">
                <a16:creationId xmlns:a16="http://schemas.microsoft.com/office/drawing/2014/main" id="{372426A9-9FA1-1BF0-F536-99D63358C3CC}"/>
              </a:ext>
            </a:extLst>
          </xdr:cNvPr>
          <xdr:cNvSpPr txBox="1"/>
        </xdr:nvSpPr>
        <xdr:spPr>
          <a:xfrm>
            <a:off x="671653" y="567203"/>
            <a:ext cx="5568354" cy="917037"/>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ct val="115000"/>
              </a:lnSpc>
              <a:spcAft>
                <a:spcPts val="800"/>
              </a:spcAft>
            </a:pPr>
            <a:r>
              <a:rPr lang="fr-CA" sz="2400" b="1" kern="100">
                <a:solidFill>
                  <a:srgbClr val="FFFFFF"/>
                </a:solidFill>
                <a:effectLst/>
                <a:latin typeface="Arial" panose="020B0604020202020204" pitchFamily="34" charset="0"/>
                <a:ea typeface="Aptos" panose="020B0004020202020204" pitchFamily="34" charset="0"/>
                <a:cs typeface="Arial" panose="020B0604020202020204" pitchFamily="34" charset="0"/>
              </a:rPr>
              <a:t>VOYAGER AUTREMENT GRÂCE</a:t>
            </a:r>
            <a:r>
              <a:rPr lang="fr-CA" sz="2400" b="1" kern="100" baseline="0">
                <a:solidFill>
                  <a:srgbClr val="000000"/>
                </a:solidFill>
                <a:effectLst/>
                <a:latin typeface="Arial" panose="020B0604020202020204" pitchFamily="34" charset="0"/>
                <a:ea typeface="Aptos" panose="020B0004020202020204" pitchFamily="34" charset="0"/>
                <a:cs typeface="Arial" panose="020B0604020202020204" pitchFamily="34" charset="0"/>
              </a:rPr>
              <a:t> </a:t>
            </a:r>
            <a:r>
              <a:rPr lang="fr-CA" sz="2400" b="1" kern="100">
                <a:solidFill>
                  <a:srgbClr val="FFFFFF"/>
                </a:solidFill>
                <a:effectLst/>
                <a:latin typeface="Arial" panose="020B0604020202020204" pitchFamily="34" charset="0"/>
                <a:ea typeface="Aptos" panose="020B0004020202020204" pitchFamily="34" charset="0"/>
                <a:cs typeface="Arial" panose="020B0604020202020204" pitchFamily="34" charset="0"/>
              </a:rPr>
              <a:t>À L’ÉCONOMIE CIRCULAIRE</a:t>
            </a:r>
            <a:endParaRPr lang="fr-CA" sz="2400" b="1" kern="100">
              <a:solidFill>
                <a:srgbClr val="000000"/>
              </a:solidFill>
              <a:effectLst/>
              <a:latin typeface="Arial" panose="020B0604020202020204" pitchFamily="34" charset="0"/>
              <a:ea typeface="Aptos" panose="020B0004020202020204" pitchFamily="34" charset="0"/>
              <a:cs typeface="Arial" panose="020B0604020202020204" pitchFamily="34" charset="0"/>
            </a:endParaRPr>
          </a:p>
        </xdr:txBody>
      </xdr:sp>
      <xdr:sp macro="" textlink="">
        <xdr:nvSpPr>
          <xdr:cNvPr id="9" name="Zone de texte 4">
            <a:extLst>
              <a:ext uri="{FF2B5EF4-FFF2-40B4-BE49-F238E27FC236}">
                <a16:creationId xmlns:a16="http://schemas.microsoft.com/office/drawing/2014/main" id="{AF95804E-8CF4-11A8-56AF-AA2DF78FF262}"/>
              </a:ext>
            </a:extLst>
          </xdr:cNvPr>
          <xdr:cNvSpPr txBox="1"/>
        </xdr:nvSpPr>
        <xdr:spPr>
          <a:xfrm>
            <a:off x="671653" y="1630170"/>
            <a:ext cx="4872444" cy="481206"/>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fr-CA" sz="1200" kern="100">
                <a:solidFill>
                  <a:srgbClr val="FFFFFF"/>
                </a:solidFill>
                <a:effectLst/>
                <a:latin typeface="Arial" panose="020B0604020202020204" pitchFamily="34" charset="0"/>
                <a:ea typeface="Aptos" panose="020B0004020202020204" pitchFamily="34" charset="0"/>
                <a:cs typeface="Arial" panose="020B0604020202020204" pitchFamily="34" charset="0"/>
              </a:rPr>
              <a:t>Outils pour favoriser l'adoption de pratiques en économie circulaire dans les hébergements touristiques.</a:t>
            </a:r>
            <a:endParaRPr lang="fr-CA" sz="1200" kern="100">
              <a:solidFill>
                <a:srgbClr val="000000"/>
              </a:solidFill>
              <a:effectLst/>
              <a:latin typeface="Arial" panose="020B0604020202020204" pitchFamily="34" charset="0"/>
              <a:ea typeface="Aptos" panose="020B0004020202020204" pitchFamily="34" charset="0"/>
              <a:cs typeface="Arial" panose="020B0604020202020204" pitchFamily="34" charset="0"/>
            </a:endParaRPr>
          </a:p>
        </xdr:txBody>
      </xdr:sp>
    </xdr:grpSp>
    <xdr:clientData/>
  </xdr:twoCellAnchor>
  <xdr:twoCellAnchor editAs="oneCell">
    <xdr:from>
      <xdr:col>1</xdr:col>
      <xdr:colOff>0</xdr:colOff>
      <xdr:row>56</xdr:row>
      <xdr:rowOff>24592</xdr:rowOff>
    </xdr:from>
    <xdr:to>
      <xdr:col>2</xdr:col>
      <xdr:colOff>472308</xdr:colOff>
      <xdr:row>58</xdr:row>
      <xdr:rowOff>119237</xdr:rowOff>
    </xdr:to>
    <xdr:pic>
      <xdr:nvPicPr>
        <xdr:cNvPr id="11" name="Picture 23" descr="A white logo with a black background&#10;&#10;AI-generated content may be incorrect.">
          <a:extLst>
            <a:ext uri="{FF2B5EF4-FFF2-40B4-BE49-F238E27FC236}">
              <a16:creationId xmlns:a16="http://schemas.microsoft.com/office/drawing/2014/main" id="{DAA6F77F-385A-EA1C-C7D6-4A8EFAA17A94}"/>
            </a:ext>
          </a:extLst>
        </xdr:cNvPr>
        <xdr:cNvPicPr>
          <a:picLocks noChangeAspect="1"/>
        </xdr:cNvPicPr>
      </xdr:nvPicPr>
      <xdr:blipFill>
        <a:blip xmlns:r="http://schemas.openxmlformats.org/officeDocument/2006/relationships" r:embed="rId2"/>
        <a:stretch>
          <a:fillRect/>
        </a:stretch>
      </xdr:blipFill>
      <xdr:spPr>
        <a:xfrm>
          <a:off x="444500" y="11645092"/>
          <a:ext cx="1678808" cy="475645"/>
        </a:xfrm>
        <a:prstGeom prst="rect">
          <a:avLst/>
        </a:prstGeom>
      </xdr:spPr>
    </xdr:pic>
    <xdr:clientData/>
  </xdr:twoCellAnchor>
  <xdr:twoCellAnchor editAs="oneCell">
    <xdr:from>
      <xdr:col>7</xdr:col>
      <xdr:colOff>707908</xdr:colOff>
      <xdr:row>56</xdr:row>
      <xdr:rowOff>101785</xdr:rowOff>
    </xdr:from>
    <xdr:to>
      <xdr:col>9</xdr:col>
      <xdr:colOff>0</xdr:colOff>
      <xdr:row>58</xdr:row>
      <xdr:rowOff>53117</xdr:rowOff>
    </xdr:to>
    <xdr:pic>
      <xdr:nvPicPr>
        <xdr:cNvPr id="12" name="Picture 18" descr="A black and white logo&#10;&#10;AI-generated content may be incorrect.">
          <a:extLst>
            <a:ext uri="{FF2B5EF4-FFF2-40B4-BE49-F238E27FC236}">
              <a16:creationId xmlns:a16="http://schemas.microsoft.com/office/drawing/2014/main" id="{1F18A128-24E7-3A80-07D5-8DA4125C4DBE}"/>
            </a:ext>
          </a:extLst>
        </xdr:cNvPr>
        <xdr:cNvPicPr>
          <a:picLocks noChangeAspect="1"/>
        </xdr:cNvPicPr>
      </xdr:nvPicPr>
      <xdr:blipFill>
        <a:blip xmlns:r="http://schemas.openxmlformats.org/officeDocument/2006/relationships" r:embed="rId3"/>
        <a:srcRect l="17708" t="41939" r="17402" b="38453"/>
        <a:stretch>
          <a:fillRect/>
        </a:stretch>
      </xdr:blipFill>
      <xdr:spPr>
        <a:xfrm>
          <a:off x="8391408" y="11722285"/>
          <a:ext cx="1689217" cy="3323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101</xdr:col>
      <xdr:colOff>760726</xdr:colOff>
      <xdr:row>0</xdr:row>
      <xdr:rowOff>89958</xdr:rowOff>
    </xdr:from>
    <xdr:to>
      <xdr:col>101</xdr:col>
      <xdr:colOff>824448</xdr:colOff>
      <xdr:row>2</xdr:row>
      <xdr:rowOff>191667</xdr:rowOff>
    </xdr:to>
    <xdr:sp macro="" textlink="">
      <xdr:nvSpPr>
        <xdr:cNvPr id="6" name="Flèche : droite 5">
          <a:extLst>
            <a:ext uri="{FF2B5EF4-FFF2-40B4-BE49-F238E27FC236}">
              <a16:creationId xmlns:a16="http://schemas.microsoft.com/office/drawing/2014/main" id="{D643A9EC-F7ED-4F05-9DF9-8AF63EC5FF07}"/>
            </a:ext>
          </a:extLst>
        </xdr:cNvPr>
        <xdr:cNvSpPr/>
      </xdr:nvSpPr>
      <xdr:spPr>
        <a:xfrm rot="16200000">
          <a:off x="19520799"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101</xdr:col>
      <xdr:colOff>116490</xdr:colOff>
      <xdr:row>2</xdr:row>
      <xdr:rowOff>178677</xdr:rowOff>
    </xdr:from>
    <xdr:to>
      <xdr:col>101</xdr:col>
      <xdr:colOff>1517869</xdr:colOff>
      <xdr:row>2</xdr:row>
      <xdr:rowOff>491066</xdr:rowOff>
    </xdr:to>
    <xdr:sp macro="" textlink="">
      <xdr:nvSpPr>
        <xdr:cNvPr id="9" name="ZoneTexte 8">
          <a:extLst>
            <a:ext uri="{FF2B5EF4-FFF2-40B4-BE49-F238E27FC236}">
              <a16:creationId xmlns:a16="http://schemas.microsoft.com/office/drawing/2014/main" id="{05F395B8-1210-43B2-A03E-DBD5C76FAEB4}"/>
            </a:ext>
          </a:extLst>
        </xdr:cNvPr>
        <xdr:cNvSpPr txBox="1"/>
      </xdr:nvSpPr>
      <xdr:spPr>
        <a:xfrm>
          <a:off x="19149557"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93</xdr:col>
      <xdr:colOff>749921</xdr:colOff>
      <xdr:row>0</xdr:row>
      <xdr:rowOff>89958</xdr:rowOff>
    </xdr:from>
    <xdr:to>
      <xdr:col>93</xdr:col>
      <xdr:colOff>813643</xdr:colOff>
      <xdr:row>2</xdr:row>
      <xdr:rowOff>191667</xdr:rowOff>
    </xdr:to>
    <xdr:sp macro="" textlink="">
      <xdr:nvSpPr>
        <xdr:cNvPr id="32" name="Flèche : droite 5">
          <a:extLst>
            <a:ext uri="{FF2B5EF4-FFF2-40B4-BE49-F238E27FC236}">
              <a16:creationId xmlns:a16="http://schemas.microsoft.com/office/drawing/2014/main" id="{4BE3037A-322F-2113-70B7-BA045512A28E}"/>
            </a:ext>
          </a:extLst>
        </xdr:cNvPr>
        <xdr:cNvSpPr/>
      </xdr:nvSpPr>
      <xdr:spPr>
        <a:xfrm rot="16200000">
          <a:off x="17918260"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93</xdr:col>
      <xdr:colOff>105685</xdr:colOff>
      <xdr:row>2</xdr:row>
      <xdr:rowOff>178677</xdr:rowOff>
    </xdr:from>
    <xdr:to>
      <xdr:col>93</xdr:col>
      <xdr:colOff>1507064</xdr:colOff>
      <xdr:row>2</xdr:row>
      <xdr:rowOff>491066</xdr:rowOff>
    </xdr:to>
    <xdr:sp macro="" textlink="">
      <xdr:nvSpPr>
        <xdr:cNvPr id="33" name="ZoneTexte 32">
          <a:extLst>
            <a:ext uri="{FF2B5EF4-FFF2-40B4-BE49-F238E27FC236}">
              <a16:creationId xmlns:a16="http://schemas.microsoft.com/office/drawing/2014/main" id="{993888F3-D8AE-87DC-4B03-8EC961AA6187}"/>
            </a:ext>
          </a:extLst>
        </xdr:cNvPr>
        <xdr:cNvSpPr txBox="1"/>
      </xdr:nvSpPr>
      <xdr:spPr>
        <a:xfrm>
          <a:off x="17547018"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114</xdr:col>
      <xdr:colOff>758390</xdr:colOff>
      <xdr:row>0</xdr:row>
      <xdr:rowOff>89958</xdr:rowOff>
    </xdr:from>
    <xdr:to>
      <xdr:col>114</xdr:col>
      <xdr:colOff>822112</xdr:colOff>
      <xdr:row>2</xdr:row>
      <xdr:rowOff>191667</xdr:rowOff>
    </xdr:to>
    <xdr:sp macro="" textlink="">
      <xdr:nvSpPr>
        <xdr:cNvPr id="12" name="Flèche : droite 5">
          <a:extLst>
            <a:ext uri="{FF2B5EF4-FFF2-40B4-BE49-F238E27FC236}">
              <a16:creationId xmlns:a16="http://schemas.microsoft.com/office/drawing/2014/main" id="{E781C2C1-E7A9-0043-40E5-9D5F0EB44679}"/>
            </a:ext>
          </a:extLst>
        </xdr:cNvPr>
        <xdr:cNvSpPr/>
      </xdr:nvSpPr>
      <xdr:spPr>
        <a:xfrm rot="16200000">
          <a:off x="21110196"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114</xdr:col>
      <xdr:colOff>114154</xdr:colOff>
      <xdr:row>2</xdr:row>
      <xdr:rowOff>178677</xdr:rowOff>
    </xdr:from>
    <xdr:to>
      <xdr:col>114</xdr:col>
      <xdr:colOff>1515533</xdr:colOff>
      <xdr:row>2</xdr:row>
      <xdr:rowOff>491066</xdr:rowOff>
    </xdr:to>
    <xdr:sp macro="" textlink="">
      <xdr:nvSpPr>
        <xdr:cNvPr id="14" name="ZoneTexte 13">
          <a:extLst>
            <a:ext uri="{FF2B5EF4-FFF2-40B4-BE49-F238E27FC236}">
              <a16:creationId xmlns:a16="http://schemas.microsoft.com/office/drawing/2014/main" id="{F2BF2D6F-0C63-11BE-C880-0552D6895712}"/>
            </a:ext>
          </a:extLst>
        </xdr:cNvPr>
        <xdr:cNvSpPr txBox="1"/>
      </xdr:nvSpPr>
      <xdr:spPr>
        <a:xfrm>
          <a:off x="20738954"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134</xdr:col>
      <xdr:colOff>766856</xdr:colOff>
      <xdr:row>0</xdr:row>
      <xdr:rowOff>89958</xdr:rowOff>
    </xdr:from>
    <xdr:to>
      <xdr:col>134</xdr:col>
      <xdr:colOff>830578</xdr:colOff>
      <xdr:row>2</xdr:row>
      <xdr:rowOff>191667</xdr:rowOff>
    </xdr:to>
    <xdr:sp macro="" textlink="">
      <xdr:nvSpPr>
        <xdr:cNvPr id="18" name="Flèche : droite 5">
          <a:extLst>
            <a:ext uri="{FF2B5EF4-FFF2-40B4-BE49-F238E27FC236}">
              <a16:creationId xmlns:a16="http://schemas.microsoft.com/office/drawing/2014/main" id="{B431ADE9-2F81-27ED-FCAB-7855CAAB2362}"/>
            </a:ext>
          </a:extLst>
        </xdr:cNvPr>
        <xdr:cNvSpPr/>
      </xdr:nvSpPr>
      <xdr:spPr>
        <a:xfrm rot="16200000">
          <a:off x="22710395"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134</xdr:col>
      <xdr:colOff>122620</xdr:colOff>
      <xdr:row>2</xdr:row>
      <xdr:rowOff>178677</xdr:rowOff>
    </xdr:from>
    <xdr:to>
      <xdr:col>134</xdr:col>
      <xdr:colOff>1523999</xdr:colOff>
      <xdr:row>2</xdr:row>
      <xdr:rowOff>491066</xdr:rowOff>
    </xdr:to>
    <xdr:sp macro="" textlink="">
      <xdr:nvSpPr>
        <xdr:cNvPr id="19" name="ZoneTexte 18">
          <a:extLst>
            <a:ext uri="{FF2B5EF4-FFF2-40B4-BE49-F238E27FC236}">
              <a16:creationId xmlns:a16="http://schemas.microsoft.com/office/drawing/2014/main" id="{A2ABC481-C44A-E3A5-83D7-BF6204E6FFBD}"/>
            </a:ext>
          </a:extLst>
        </xdr:cNvPr>
        <xdr:cNvSpPr txBox="1"/>
      </xdr:nvSpPr>
      <xdr:spPr>
        <a:xfrm>
          <a:off x="22339153"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133</xdr:col>
      <xdr:colOff>761337</xdr:colOff>
      <xdr:row>0</xdr:row>
      <xdr:rowOff>89958</xdr:rowOff>
    </xdr:from>
    <xdr:to>
      <xdr:col>133</xdr:col>
      <xdr:colOff>825059</xdr:colOff>
      <xdr:row>2</xdr:row>
      <xdr:rowOff>191667</xdr:rowOff>
    </xdr:to>
    <xdr:sp macro="" textlink="">
      <xdr:nvSpPr>
        <xdr:cNvPr id="10" name="Flèche : droite 5">
          <a:extLst>
            <a:ext uri="{FF2B5EF4-FFF2-40B4-BE49-F238E27FC236}">
              <a16:creationId xmlns:a16="http://schemas.microsoft.com/office/drawing/2014/main" id="{044213DA-3560-01E6-5440-F23132612E72}"/>
            </a:ext>
          </a:extLst>
        </xdr:cNvPr>
        <xdr:cNvSpPr/>
      </xdr:nvSpPr>
      <xdr:spPr>
        <a:xfrm rot="16200000">
          <a:off x="51224843" y="357430"/>
          <a:ext cx="598666"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133</xdr:col>
      <xdr:colOff>117101</xdr:colOff>
      <xdr:row>2</xdr:row>
      <xdr:rowOff>178677</xdr:rowOff>
    </xdr:from>
    <xdr:to>
      <xdr:col>133</xdr:col>
      <xdr:colOff>1518480</xdr:colOff>
      <xdr:row>2</xdr:row>
      <xdr:rowOff>491066</xdr:rowOff>
    </xdr:to>
    <xdr:sp macro="" textlink="">
      <xdr:nvSpPr>
        <xdr:cNvPr id="11" name="ZoneTexte 10">
          <a:extLst>
            <a:ext uri="{FF2B5EF4-FFF2-40B4-BE49-F238E27FC236}">
              <a16:creationId xmlns:a16="http://schemas.microsoft.com/office/drawing/2014/main" id="{FAC2FAE8-17CF-4F4E-0135-2AA9E30C6137}"/>
            </a:ext>
          </a:extLst>
        </xdr:cNvPr>
        <xdr:cNvSpPr txBox="1"/>
      </xdr:nvSpPr>
      <xdr:spPr>
        <a:xfrm>
          <a:off x="50848079" y="675634"/>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128</xdr:col>
      <xdr:colOff>747533</xdr:colOff>
      <xdr:row>0</xdr:row>
      <xdr:rowOff>89958</xdr:rowOff>
    </xdr:from>
    <xdr:to>
      <xdr:col>128</xdr:col>
      <xdr:colOff>811255</xdr:colOff>
      <xdr:row>2</xdr:row>
      <xdr:rowOff>191667</xdr:rowOff>
    </xdr:to>
    <xdr:sp macro="" textlink="">
      <xdr:nvSpPr>
        <xdr:cNvPr id="13" name="Flèche : droite 5">
          <a:extLst>
            <a:ext uri="{FF2B5EF4-FFF2-40B4-BE49-F238E27FC236}">
              <a16:creationId xmlns:a16="http://schemas.microsoft.com/office/drawing/2014/main" id="{E6F60758-DD39-A1F4-56D1-763D012F8130}"/>
            </a:ext>
          </a:extLst>
        </xdr:cNvPr>
        <xdr:cNvSpPr/>
      </xdr:nvSpPr>
      <xdr:spPr>
        <a:xfrm rot="16200000">
          <a:off x="43273539" y="357430"/>
          <a:ext cx="598666"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128</xdr:col>
      <xdr:colOff>103297</xdr:colOff>
      <xdr:row>2</xdr:row>
      <xdr:rowOff>178677</xdr:rowOff>
    </xdr:from>
    <xdr:to>
      <xdr:col>128</xdr:col>
      <xdr:colOff>1504676</xdr:colOff>
      <xdr:row>2</xdr:row>
      <xdr:rowOff>491066</xdr:rowOff>
    </xdr:to>
    <xdr:sp macro="" textlink="">
      <xdr:nvSpPr>
        <xdr:cNvPr id="15" name="ZoneTexte 14">
          <a:extLst>
            <a:ext uri="{FF2B5EF4-FFF2-40B4-BE49-F238E27FC236}">
              <a16:creationId xmlns:a16="http://schemas.microsoft.com/office/drawing/2014/main" id="{F75B5390-0233-FBC1-FAFB-9F919C54AFB3}"/>
            </a:ext>
          </a:extLst>
        </xdr:cNvPr>
        <xdr:cNvSpPr txBox="1"/>
      </xdr:nvSpPr>
      <xdr:spPr>
        <a:xfrm>
          <a:off x="42896775" y="675634"/>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123</xdr:col>
      <xdr:colOff>761337</xdr:colOff>
      <xdr:row>0</xdr:row>
      <xdr:rowOff>89958</xdr:rowOff>
    </xdr:from>
    <xdr:to>
      <xdr:col>123</xdr:col>
      <xdr:colOff>825059</xdr:colOff>
      <xdr:row>2</xdr:row>
      <xdr:rowOff>191667</xdr:rowOff>
    </xdr:to>
    <xdr:sp macro="" textlink="">
      <xdr:nvSpPr>
        <xdr:cNvPr id="16" name="Flèche : droite 5">
          <a:extLst>
            <a:ext uri="{FF2B5EF4-FFF2-40B4-BE49-F238E27FC236}">
              <a16:creationId xmlns:a16="http://schemas.microsoft.com/office/drawing/2014/main" id="{3618E7F6-15D8-4E6F-C52C-3833B3B0DED1}"/>
            </a:ext>
          </a:extLst>
        </xdr:cNvPr>
        <xdr:cNvSpPr/>
      </xdr:nvSpPr>
      <xdr:spPr>
        <a:xfrm rot="16200000">
          <a:off x="35349843" y="357430"/>
          <a:ext cx="598666"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123</xdr:col>
      <xdr:colOff>117101</xdr:colOff>
      <xdr:row>2</xdr:row>
      <xdr:rowOff>178677</xdr:rowOff>
    </xdr:from>
    <xdr:to>
      <xdr:col>123</xdr:col>
      <xdr:colOff>1518480</xdr:colOff>
      <xdr:row>2</xdr:row>
      <xdr:rowOff>491066</xdr:rowOff>
    </xdr:to>
    <xdr:sp macro="" textlink="">
      <xdr:nvSpPr>
        <xdr:cNvPr id="17" name="ZoneTexte 16">
          <a:extLst>
            <a:ext uri="{FF2B5EF4-FFF2-40B4-BE49-F238E27FC236}">
              <a16:creationId xmlns:a16="http://schemas.microsoft.com/office/drawing/2014/main" id="{C5FEC123-4630-04C0-83B9-7D03B8DF2C0B}"/>
            </a:ext>
          </a:extLst>
        </xdr:cNvPr>
        <xdr:cNvSpPr txBox="1"/>
      </xdr:nvSpPr>
      <xdr:spPr>
        <a:xfrm>
          <a:off x="34973079" y="675634"/>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101</xdr:col>
      <xdr:colOff>760726</xdr:colOff>
      <xdr:row>0</xdr:row>
      <xdr:rowOff>89958</xdr:rowOff>
    </xdr:from>
    <xdr:to>
      <xdr:col>101</xdr:col>
      <xdr:colOff>824448</xdr:colOff>
      <xdr:row>2</xdr:row>
      <xdr:rowOff>191667</xdr:rowOff>
    </xdr:to>
    <xdr:sp macro="" textlink="">
      <xdr:nvSpPr>
        <xdr:cNvPr id="2" name="Flèche : droite 5">
          <a:extLst>
            <a:ext uri="{FF2B5EF4-FFF2-40B4-BE49-F238E27FC236}">
              <a16:creationId xmlns:a16="http://schemas.microsoft.com/office/drawing/2014/main" id="{95A47065-B441-AE43-9B94-C640EED6E966}"/>
            </a:ext>
          </a:extLst>
        </xdr:cNvPr>
        <xdr:cNvSpPr/>
      </xdr:nvSpPr>
      <xdr:spPr>
        <a:xfrm rot="16200000">
          <a:off x="1902973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101</xdr:col>
      <xdr:colOff>116490</xdr:colOff>
      <xdr:row>2</xdr:row>
      <xdr:rowOff>178677</xdr:rowOff>
    </xdr:from>
    <xdr:to>
      <xdr:col>101</xdr:col>
      <xdr:colOff>1517869</xdr:colOff>
      <xdr:row>2</xdr:row>
      <xdr:rowOff>491066</xdr:rowOff>
    </xdr:to>
    <xdr:sp macro="" textlink="">
      <xdr:nvSpPr>
        <xdr:cNvPr id="3" name="ZoneTexte 2">
          <a:extLst>
            <a:ext uri="{FF2B5EF4-FFF2-40B4-BE49-F238E27FC236}">
              <a16:creationId xmlns:a16="http://schemas.microsoft.com/office/drawing/2014/main" id="{E65AB827-995F-3A42-8605-741F1E96E9F1}"/>
            </a:ext>
          </a:extLst>
        </xdr:cNvPr>
        <xdr:cNvSpPr txBox="1"/>
      </xdr:nvSpPr>
      <xdr:spPr>
        <a:xfrm>
          <a:off x="1865849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93</xdr:col>
      <xdr:colOff>749921</xdr:colOff>
      <xdr:row>0</xdr:row>
      <xdr:rowOff>89958</xdr:rowOff>
    </xdr:from>
    <xdr:to>
      <xdr:col>93</xdr:col>
      <xdr:colOff>813643</xdr:colOff>
      <xdr:row>2</xdr:row>
      <xdr:rowOff>191667</xdr:rowOff>
    </xdr:to>
    <xdr:sp macro="" textlink="">
      <xdr:nvSpPr>
        <xdr:cNvPr id="4" name="Flèche : droite 5">
          <a:extLst>
            <a:ext uri="{FF2B5EF4-FFF2-40B4-BE49-F238E27FC236}">
              <a16:creationId xmlns:a16="http://schemas.microsoft.com/office/drawing/2014/main" id="{29051BDA-B000-E74F-BA61-DF3BE212B079}"/>
            </a:ext>
          </a:extLst>
        </xdr:cNvPr>
        <xdr:cNvSpPr/>
      </xdr:nvSpPr>
      <xdr:spPr>
        <a:xfrm rot="16200000">
          <a:off x="17431427"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93</xdr:col>
      <xdr:colOff>105685</xdr:colOff>
      <xdr:row>2</xdr:row>
      <xdr:rowOff>178677</xdr:rowOff>
    </xdr:from>
    <xdr:to>
      <xdr:col>93</xdr:col>
      <xdr:colOff>1507064</xdr:colOff>
      <xdr:row>2</xdr:row>
      <xdr:rowOff>491066</xdr:rowOff>
    </xdr:to>
    <xdr:sp macro="" textlink="">
      <xdr:nvSpPr>
        <xdr:cNvPr id="5" name="ZoneTexte 4">
          <a:extLst>
            <a:ext uri="{FF2B5EF4-FFF2-40B4-BE49-F238E27FC236}">
              <a16:creationId xmlns:a16="http://schemas.microsoft.com/office/drawing/2014/main" id="{DA9E917E-B798-E446-888F-FD5A6B18C74C}"/>
            </a:ext>
          </a:extLst>
        </xdr:cNvPr>
        <xdr:cNvSpPr txBox="1"/>
      </xdr:nvSpPr>
      <xdr:spPr>
        <a:xfrm>
          <a:off x="17060185"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114</xdr:col>
      <xdr:colOff>758390</xdr:colOff>
      <xdr:row>0</xdr:row>
      <xdr:rowOff>89958</xdr:rowOff>
    </xdr:from>
    <xdr:to>
      <xdr:col>114</xdr:col>
      <xdr:colOff>822112</xdr:colOff>
      <xdr:row>2</xdr:row>
      <xdr:rowOff>191667</xdr:rowOff>
    </xdr:to>
    <xdr:sp macro="" textlink="">
      <xdr:nvSpPr>
        <xdr:cNvPr id="6" name="Flèche : droite 5">
          <a:extLst>
            <a:ext uri="{FF2B5EF4-FFF2-40B4-BE49-F238E27FC236}">
              <a16:creationId xmlns:a16="http://schemas.microsoft.com/office/drawing/2014/main" id="{00B51602-066A-214C-93EF-E192DB325A3F}"/>
            </a:ext>
          </a:extLst>
        </xdr:cNvPr>
        <xdr:cNvSpPr/>
      </xdr:nvSpPr>
      <xdr:spPr>
        <a:xfrm rot="16200000">
          <a:off x="20614896"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114</xdr:col>
      <xdr:colOff>114154</xdr:colOff>
      <xdr:row>2</xdr:row>
      <xdr:rowOff>178677</xdr:rowOff>
    </xdr:from>
    <xdr:to>
      <xdr:col>114</xdr:col>
      <xdr:colOff>1515533</xdr:colOff>
      <xdr:row>2</xdr:row>
      <xdr:rowOff>491066</xdr:rowOff>
    </xdr:to>
    <xdr:sp macro="" textlink="">
      <xdr:nvSpPr>
        <xdr:cNvPr id="7" name="ZoneTexte 6">
          <a:extLst>
            <a:ext uri="{FF2B5EF4-FFF2-40B4-BE49-F238E27FC236}">
              <a16:creationId xmlns:a16="http://schemas.microsoft.com/office/drawing/2014/main" id="{EE03AC8B-00D1-094C-917D-CD8FC8A0E0F7}"/>
            </a:ext>
          </a:extLst>
        </xdr:cNvPr>
        <xdr:cNvSpPr txBox="1"/>
      </xdr:nvSpPr>
      <xdr:spPr>
        <a:xfrm>
          <a:off x="20243654"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134</xdr:col>
      <xdr:colOff>766856</xdr:colOff>
      <xdr:row>0</xdr:row>
      <xdr:rowOff>89958</xdr:rowOff>
    </xdr:from>
    <xdr:to>
      <xdr:col>134</xdr:col>
      <xdr:colOff>830578</xdr:colOff>
      <xdr:row>2</xdr:row>
      <xdr:rowOff>191667</xdr:rowOff>
    </xdr:to>
    <xdr:sp macro="" textlink="">
      <xdr:nvSpPr>
        <xdr:cNvPr id="8" name="Flèche : droite 5">
          <a:extLst>
            <a:ext uri="{FF2B5EF4-FFF2-40B4-BE49-F238E27FC236}">
              <a16:creationId xmlns:a16="http://schemas.microsoft.com/office/drawing/2014/main" id="{DDA4E469-96B7-A14F-8E94-505D40370BD9}"/>
            </a:ext>
          </a:extLst>
        </xdr:cNvPr>
        <xdr:cNvSpPr/>
      </xdr:nvSpPr>
      <xdr:spPr>
        <a:xfrm rot="16200000">
          <a:off x="2221086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134</xdr:col>
      <xdr:colOff>122620</xdr:colOff>
      <xdr:row>2</xdr:row>
      <xdr:rowOff>178677</xdr:rowOff>
    </xdr:from>
    <xdr:to>
      <xdr:col>134</xdr:col>
      <xdr:colOff>1523999</xdr:colOff>
      <xdr:row>2</xdr:row>
      <xdr:rowOff>491066</xdr:rowOff>
    </xdr:to>
    <xdr:sp macro="" textlink="">
      <xdr:nvSpPr>
        <xdr:cNvPr id="9" name="ZoneTexte 8">
          <a:extLst>
            <a:ext uri="{FF2B5EF4-FFF2-40B4-BE49-F238E27FC236}">
              <a16:creationId xmlns:a16="http://schemas.microsoft.com/office/drawing/2014/main" id="{9F2C9B8D-CF80-254E-8367-DDE89168CBC8}"/>
            </a:ext>
          </a:extLst>
        </xdr:cNvPr>
        <xdr:cNvSpPr txBox="1"/>
      </xdr:nvSpPr>
      <xdr:spPr>
        <a:xfrm>
          <a:off x="2183962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133</xdr:col>
      <xdr:colOff>761337</xdr:colOff>
      <xdr:row>0</xdr:row>
      <xdr:rowOff>89958</xdr:rowOff>
    </xdr:from>
    <xdr:to>
      <xdr:col>133</xdr:col>
      <xdr:colOff>825059</xdr:colOff>
      <xdr:row>2</xdr:row>
      <xdr:rowOff>191667</xdr:rowOff>
    </xdr:to>
    <xdr:sp macro="" textlink="">
      <xdr:nvSpPr>
        <xdr:cNvPr id="10" name="Flèche : droite 5">
          <a:extLst>
            <a:ext uri="{FF2B5EF4-FFF2-40B4-BE49-F238E27FC236}">
              <a16:creationId xmlns:a16="http://schemas.microsoft.com/office/drawing/2014/main" id="{7B850CB2-3BA0-C74F-A7E1-436BA5B83819}"/>
            </a:ext>
          </a:extLst>
        </xdr:cNvPr>
        <xdr:cNvSpPr/>
      </xdr:nvSpPr>
      <xdr:spPr>
        <a:xfrm rot="16200000">
          <a:off x="214121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133</xdr:col>
      <xdr:colOff>117101</xdr:colOff>
      <xdr:row>2</xdr:row>
      <xdr:rowOff>178677</xdr:rowOff>
    </xdr:from>
    <xdr:to>
      <xdr:col>133</xdr:col>
      <xdr:colOff>1518480</xdr:colOff>
      <xdr:row>2</xdr:row>
      <xdr:rowOff>491066</xdr:rowOff>
    </xdr:to>
    <xdr:sp macro="" textlink="">
      <xdr:nvSpPr>
        <xdr:cNvPr id="11" name="ZoneTexte 10">
          <a:extLst>
            <a:ext uri="{FF2B5EF4-FFF2-40B4-BE49-F238E27FC236}">
              <a16:creationId xmlns:a16="http://schemas.microsoft.com/office/drawing/2014/main" id="{972CA0BB-5DD3-B646-A6B9-00EA80DF2881}"/>
            </a:ext>
          </a:extLst>
        </xdr:cNvPr>
        <xdr:cNvSpPr txBox="1"/>
      </xdr:nvSpPr>
      <xdr:spPr>
        <a:xfrm>
          <a:off x="217170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128</xdr:col>
      <xdr:colOff>747533</xdr:colOff>
      <xdr:row>0</xdr:row>
      <xdr:rowOff>89958</xdr:rowOff>
    </xdr:from>
    <xdr:to>
      <xdr:col>128</xdr:col>
      <xdr:colOff>811255</xdr:colOff>
      <xdr:row>2</xdr:row>
      <xdr:rowOff>191667</xdr:rowOff>
    </xdr:to>
    <xdr:sp macro="" textlink="">
      <xdr:nvSpPr>
        <xdr:cNvPr id="12" name="Flèche : droite 5">
          <a:extLst>
            <a:ext uri="{FF2B5EF4-FFF2-40B4-BE49-F238E27FC236}">
              <a16:creationId xmlns:a16="http://schemas.microsoft.com/office/drawing/2014/main" id="{973BCEFE-EC09-7C41-8B7D-41A7D677651B}"/>
            </a:ext>
          </a:extLst>
        </xdr:cNvPr>
        <xdr:cNvSpPr/>
      </xdr:nvSpPr>
      <xdr:spPr>
        <a:xfrm rot="16200000">
          <a:off x="214121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128</xdr:col>
      <xdr:colOff>103297</xdr:colOff>
      <xdr:row>2</xdr:row>
      <xdr:rowOff>178677</xdr:rowOff>
    </xdr:from>
    <xdr:to>
      <xdr:col>128</xdr:col>
      <xdr:colOff>1504676</xdr:colOff>
      <xdr:row>2</xdr:row>
      <xdr:rowOff>491066</xdr:rowOff>
    </xdr:to>
    <xdr:sp macro="" textlink="">
      <xdr:nvSpPr>
        <xdr:cNvPr id="13" name="ZoneTexte 12">
          <a:extLst>
            <a:ext uri="{FF2B5EF4-FFF2-40B4-BE49-F238E27FC236}">
              <a16:creationId xmlns:a16="http://schemas.microsoft.com/office/drawing/2014/main" id="{F1475ED9-2E59-2040-9C98-648859BF0732}"/>
            </a:ext>
          </a:extLst>
        </xdr:cNvPr>
        <xdr:cNvSpPr txBox="1"/>
      </xdr:nvSpPr>
      <xdr:spPr>
        <a:xfrm>
          <a:off x="217170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123</xdr:col>
      <xdr:colOff>761337</xdr:colOff>
      <xdr:row>0</xdr:row>
      <xdr:rowOff>89958</xdr:rowOff>
    </xdr:from>
    <xdr:to>
      <xdr:col>123</xdr:col>
      <xdr:colOff>825059</xdr:colOff>
      <xdr:row>2</xdr:row>
      <xdr:rowOff>191667</xdr:rowOff>
    </xdr:to>
    <xdr:sp macro="" textlink="">
      <xdr:nvSpPr>
        <xdr:cNvPr id="14" name="Flèche : droite 5">
          <a:extLst>
            <a:ext uri="{FF2B5EF4-FFF2-40B4-BE49-F238E27FC236}">
              <a16:creationId xmlns:a16="http://schemas.microsoft.com/office/drawing/2014/main" id="{32A69B1A-098B-9349-811E-CB6E9235247D}"/>
            </a:ext>
          </a:extLst>
        </xdr:cNvPr>
        <xdr:cNvSpPr/>
      </xdr:nvSpPr>
      <xdr:spPr>
        <a:xfrm rot="16200000">
          <a:off x="214121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123</xdr:col>
      <xdr:colOff>117101</xdr:colOff>
      <xdr:row>2</xdr:row>
      <xdr:rowOff>178677</xdr:rowOff>
    </xdr:from>
    <xdr:to>
      <xdr:col>123</xdr:col>
      <xdr:colOff>1518480</xdr:colOff>
      <xdr:row>2</xdr:row>
      <xdr:rowOff>491066</xdr:rowOff>
    </xdr:to>
    <xdr:sp macro="" textlink="">
      <xdr:nvSpPr>
        <xdr:cNvPr id="15" name="ZoneTexte 14">
          <a:extLst>
            <a:ext uri="{FF2B5EF4-FFF2-40B4-BE49-F238E27FC236}">
              <a16:creationId xmlns:a16="http://schemas.microsoft.com/office/drawing/2014/main" id="{86C034B4-FC37-F34C-9BEB-E53941D64B27}"/>
            </a:ext>
          </a:extLst>
        </xdr:cNvPr>
        <xdr:cNvSpPr txBox="1"/>
      </xdr:nvSpPr>
      <xdr:spPr>
        <a:xfrm>
          <a:off x="217170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101</xdr:col>
      <xdr:colOff>760726</xdr:colOff>
      <xdr:row>0</xdr:row>
      <xdr:rowOff>89958</xdr:rowOff>
    </xdr:from>
    <xdr:to>
      <xdr:col>101</xdr:col>
      <xdr:colOff>824448</xdr:colOff>
      <xdr:row>2</xdr:row>
      <xdr:rowOff>191667</xdr:rowOff>
    </xdr:to>
    <xdr:sp macro="" textlink="">
      <xdr:nvSpPr>
        <xdr:cNvPr id="2" name="Flèche : droite 5">
          <a:extLst>
            <a:ext uri="{FF2B5EF4-FFF2-40B4-BE49-F238E27FC236}">
              <a16:creationId xmlns:a16="http://schemas.microsoft.com/office/drawing/2014/main" id="{576B0EF8-7061-4C4F-97B7-683ADBAEA271}"/>
            </a:ext>
          </a:extLst>
        </xdr:cNvPr>
        <xdr:cNvSpPr/>
      </xdr:nvSpPr>
      <xdr:spPr>
        <a:xfrm rot="16200000">
          <a:off x="1904243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101</xdr:col>
      <xdr:colOff>116490</xdr:colOff>
      <xdr:row>2</xdr:row>
      <xdr:rowOff>178677</xdr:rowOff>
    </xdr:from>
    <xdr:to>
      <xdr:col>101</xdr:col>
      <xdr:colOff>1517869</xdr:colOff>
      <xdr:row>2</xdr:row>
      <xdr:rowOff>491066</xdr:rowOff>
    </xdr:to>
    <xdr:sp macro="" textlink="">
      <xdr:nvSpPr>
        <xdr:cNvPr id="3" name="ZoneTexte 2">
          <a:extLst>
            <a:ext uri="{FF2B5EF4-FFF2-40B4-BE49-F238E27FC236}">
              <a16:creationId xmlns:a16="http://schemas.microsoft.com/office/drawing/2014/main" id="{EDD700C6-991C-374F-ADB6-AA8D526B4CB0}"/>
            </a:ext>
          </a:extLst>
        </xdr:cNvPr>
        <xdr:cNvSpPr txBox="1"/>
      </xdr:nvSpPr>
      <xdr:spPr>
        <a:xfrm>
          <a:off x="1867119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93</xdr:col>
      <xdr:colOff>749921</xdr:colOff>
      <xdr:row>0</xdr:row>
      <xdr:rowOff>89958</xdr:rowOff>
    </xdr:from>
    <xdr:to>
      <xdr:col>93</xdr:col>
      <xdr:colOff>813643</xdr:colOff>
      <xdr:row>2</xdr:row>
      <xdr:rowOff>191667</xdr:rowOff>
    </xdr:to>
    <xdr:sp macro="" textlink="">
      <xdr:nvSpPr>
        <xdr:cNvPr id="4" name="Flèche : droite 5">
          <a:extLst>
            <a:ext uri="{FF2B5EF4-FFF2-40B4-BE49-F238E27FC236}">
              <a16:creationId xmlns:a16="http://schemas.microsoft.com/office/drawing/2014/main" id="{0341E4CA-87C9-0D45-AAF5-22E75672D9FE}"/>
            </a:ext>
          </a:extLst>
        </xdr:cNvPr>
        <xdr:cNvSpPr/>
      </xdr:nvSpPr>
      <xdr:spPr>
        <a:xfrm rot="16200000">
          <a:off x="17444127"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93</xdr:col>
      <xdr:colOff>105685</xdr:colOff>
      <xdr:row>2</xdr:row>
      <xdr:rowOff>178677</xdr:rowOff>
    </xdr:from>
    <xdr:to>
      <xdr:col>93</xdr:col>
      <xdr:colOff>1507064</xdr:colOff>
      <xdr:row>2</xdr:row>
      <xdr:rowOff>491066</xdr:rowOff>
    </xdr:to>
    <xdr:sp macro="" textlink="">
      <xdr:nvSpPr>
        <xdr:cNvPr id="5" name="ZoneTexte 4">
          <a:extLst>
            <a:ext uri="{FF2B5EF4-FFF2-40B4-BE49-F238E27FC236}">
              <a16:creationId xmlns:a16="http://schemas.microsoft.com/office/drawing/2014/main" id="{5389BB79-3DAD-C740-B189-29C6F63FC879}"/>
            </a:ext>
          </a:extLst>
        </xdr:cNvPr>
        <xdr:cNvSpPr txBox="1"/>
      </xdr:nvSpPr>
      <xdr:spPr>
        <a:xfrm>
          <a:off x="17072885"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114</xdr:col>
      <xdr:colOff>758390</xdr:colOff>
      <xdr:row>0</xdr:row>
      <xdr:rowOff>89958</xdr:rowOff>
    </xdr:from>
    <xdr:to>
      <xdr:col>114</xdr:col>
      <xdr:colOff>822112</xdr:colOff>
      <xdr:row>2</xdr:row>
      <xdr:rowOff>191667</xdr:rowOff>
    </xdr:to>
    <xdr:sp macro="" textlink="">
      <xdr:nvSpPr>
        <xdr:cNvPr id="6" name="Flèche : droite 5">
          <a:extLst>
            <a:ext uri="{FF2B5EF4-FFF2-40B4-BE49-F238E27FC236}">
              <a16:creationId xmlns:a16="http://schemas.microsoft.com/office/drawing/2014/main" id="{783ECB60-9040-A247-9A75-B0719AE027A8}"/>
            </a:ext>
          </a:extLst>
        </xdr:cNvPr>
        <xdr:cNvSpPr/>
      </xdr:nvSpPr>
      <xdr:spPr>
        <a:xfrm rot="16200000">
          <a:off x="20627596"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114</xdr:col>
      <xdr:colOff>114154</xdr:colOff>
      <xdr:row>2</xdr:row>
      <xdr:rowOff>178677</xdr:rowOff>
    </xdr:from>
    <xdr:to>
      <xdr:col>114</xdr:col>
      <xdr:colOff>1515533</xdr:colOff>
      <xdr:row>2</xdr:row>
      <xdr:rowOff>491066</xdr:rowOff>
    </xdr:to>
    <xdr:sp macro="" textlink="">
      <xdr:nvSpPr>
        <xdr:cNvPr id="7" name="ZoneTexte 6">
          <a:extLst>
            <a:ext uri="{FF2B5EF4-FFF2-40B4-BE49-F238E27FC236}">
              <a16:creationId xmlns:a16="http://schemas.microsoft.com/office/drawing/2014/main" id="{C0BCC1FD-4A12-584D-820F-B06BE515FB50}"/>
            </a:ext>
          </a:extLst>
        </xdr:cNvPr>
        <xdr:cNvSpPr txBox="1"/>
      </xdr:nvSpPr>
      <xdr:spPr>
        <a:xfrm>
          <a:off x="20256354"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134</xdr:col>
      <xdr:colOff>766856</xdr:colOff>
      <xdr:row>0</xdr:row>
      <xdr:rowOff>89958</xdr:rowOff>
    </xdr:from>
    <xdr:to>
      <xdr:col>134</xdr:col>
      <xdr:colOff>830578</xdr:colOff>
      <xdr:row>2</xdr:row>
      <xdr:rowOff>191667</xdr:rowOff>
    </xdr:to>
    <xdr:sp macro="" textlink="">
      <xdr:nvSpPr>
        <xdr:cNvPr id="8" name="Flèche : droite 5">
          <a:extLst>
            <a:ext uri="{FF2B5EF4-FFF2-40B4-BE49-F238E27FC236}">
              <a16:creationId xmlns:a16="http://schemas.microsoft.com/office/drawing/2014/main" id="{F3FB0A7A-E6DD-0946-90D6-BEB335090DBB}"/>
            </a:ext>
          </a:extLst>
        </xdr:cNvPr>
        <xdr:cNvSpPr/>
      </xdr:nvSpPr>
      <xdr:spPr>
        <a:xfrm rot="16200000">
          <a:off x="2222356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134</xdr:col>
      <xdr:colOff>122620</xdr:colOff>
      <xdr:row>2</xdr:row>
      <xdr:rowOff>178677</xdr:rowOff>
    </xdr:from>
    <xdr:to>
      <xdr:col>134</xdr:col>
      <xdr:colOff>1523999</xdr:colOff>
      <xdr:row>2</xdr:row>
      <xdr:rowOff>491066</xdr:rowOff>
    </xdr:to>
    <xdr:sp macro="" textlink="">
      <xdr:nvSpPr>
        <xdr:cNvPr id="9" name="ZoneTexte 8">
          <a:extLst>
            <a:ext uri="{FF2B5EF4-FFF2-40B4-BE49-F238E27FC236}">
              <a16:creationId xmlns:a16="http://schemas.microsoft.com/office/drawing/2014/main" id="{24C337F9-DFC1-1048-852A-C95FEB3884DE}"/>
            </a:ext>
          </a:extLst>
        </xdr:cNvPr>
        <xdr:cNvSpPr txBox="1"/>
      </xdr:nvSpPr>
      <xdr:spPr>
        <a:xfrm>
          <a:off x="2185232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133</xdr:col>
      <xdr:colOff>761337</xdr:colOff>
      <xdr:row>0</xdr:row>
      <xdr:rowOff>89958</xdr:rowOff>
    </xdr:from>
    <xdr:to>
      <xdr:col>133</xdr:col>
      <xdr:colOff>825059</xdr:colOff>
      <xdr:row>2</xdr:row>
      <xdr:rowOff>191667</xdr:rowOff>
    </xdr:to>
    <xdr:sp macro="" textlink="">
      <xdr:nvSpPr>
        <xdr:cNvPr id="10" name="Flèche : droite 5">
          <a:extLst>
            <a:ext uri="{FF2B5EF4-FFF2-40B4-BE49-F238E27FC236}">
              <a16:creationId xmlns:a16="http://schemas.microsoft.com/office/drawing/2014/main" id="{83DAE9A6-E355-E649-BCF1-16176B2AAA20}"/>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133</xdr:col>
      <xdr:colOff>117101</xdr:colOff>
      <xdr:row>2</xdr:row>
      <xdr:rowOff>178677</xdr:rowOff>
    </xdr:from>
    <xdr:to>
      <xdr:col>133</xdr:col>
      <xdr:colOff>1518480</xdr:colOff>
      <xdr:row>2</xdr:row>
      <xdr:rowOff>491066</xdr:rowOff>
    </xdr:to>
    <xdr:sp macro="" textlink="">
      <xdr:nvSpPr>
        <xdr:cNvPr id="11" name="ZoneTexte 10">
          <a:extLst>
            <a:ext uri="{FF2B5EF4-FFF2-40B4-BE49-F238E27FC236}">
              <a16:creationId xmlns:a16="http://schemas.microsoft.com/office/drawing/2014/main" id="{6EA4388F-4E39-2E43-AF20-97EB071FD674}"/>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128</xdr:col>
      <xdr:colOff>747533</xdr:colOff>
      <xdr:row>0</xdr:row>
      <xdr:rowOff>89958</xdr:rowOff>
    </xdr:from>
    <xdr:to>
      <xdr:col>128</xdr:col>
      <xdr:colOff>811255</xdr:colOff>
      <xdr:row>2</xdr:row>
      <xdr:rowOff>191667</xdr:rowOff>
    </xdr:to>
    <xdr:sp macro="" textlink="">
      <xdr:nvSpPr>
        <xdr:cNvPr id="12" name="Flèche : droite 5">
          <a:extLst>
            <a:ext uri="{FF2B5EF4-FFF2-40B4-BE49-F238E27FC236}">
              <a16:creationId xmlns:a16="http://schemas.microsoft.com/office/drawing/2014/main" id="{8A1F6C1B-B9DD-B84B-9782-279D5722932D}"/>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128</xdr:col>
      <xdr:colOff>103297</xdr:colOff>
      <xdr:row>2</xdr:row>
      <xdr:rowOff>178677</xdr:rowOff>
    </xdr:from>
    <xdr:to>
      <xdr:col>128</xdr:col>
      <xdr:colOff>1504676</xdr:colOff>
      <xdr:row>2</xdr:row>
      <xdr:rowOff>491066</xdr:rowOff>
    </xdr:to>
    <xdr:sp macro="" textlink="">
      <xdr:nvSpPr>
        <xdr:cNvPr id="13" name="ZoneTexte 12">
          <a:extLst>
            <a:ext uri="{FF2B5EF4-FFF2-40B4-BE49-F238E27FC236}">
              <a16:creationId xmlns:a16="http://schemas.microsoft.com/office/drawing/2014/main" id="{28E634D1-E5C1-A443-8876-5A6EA6FA34BA}"/>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123</xdr:col>
      <xdr:colOff>761337</xdr:colOff>
      <xdr:row>0</xdr:row>
      <xdr:rowOff>89958</xdr:rowOff>
    </xdr:from>
    <xdr:to>
      <xdr:col>123</xdr:col>
      <xdr:colOff>825059</xdr:colOff>
      <xdr:row>2</xdr:row>
      <xdr:rowOff>191667</xdr:rowOff>
    </xdr:to>
    <xdr:sp macro="" textlink="">
      <xdr:nvSpPr>
        <xdr:cNvPr id="14" name="Flèche : droite 5">
          <a:extLst>
            <a:ext uri="{FF2B5EF4-FFF2-40B4-BE49-F238E27FC236}">
              <a16:creationId xmlns:a16="http://schemas.microsoft.com/office/drawing/2014/main" id="{737299DD-3966-7442-BD81-09085406E5BD}"/>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123</xdr:col>
      <xdr:colOff>117101</xdr:colOff>
      <xdr:row>2</xdr:row>
      <xdr:rowOff>178677</xdr:rowOff>
    </xdr:from>
    <xdr:to>
      <xdr:col>123</xdr:col>
      <xdr:colOff>1518480</xdr:colOff>
      <xdr:row>2</xdr:row>
      <xdr:rowOff>491066</xdr:rowOff>
    </xdr:to>
    <xdr:sp macro="" textlink="">
      <xdr:nvSpPr>
        <xdr:cNvPr id="15" name="ZoneTexte 14">
          <a:extLst>
            <a:ext uri="{FF2B5EF4-FFF2-40B4-BE49-F238E27FC236}">
              <a16:creationId xmlns:a16="http://schemas.microsoft.com/office/drawing/2014/main" id="{FD342B18-A88D-CD43-AE74-D8D9C95A1E05}"/>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101</xdr:col>
      <xdr:colOff>760726</xdr:colOff>
      <xdr:row>0</xdr:row>
      <xdr:rowOff>89958</xdr:rowOff>
    </xdr:from>
    <xdr:to>
      <xdr:col>101</xdr:col>
      <xdr:colOff>824448</xdr:colOff>
      <xdr:row>2</xdr:row>
      <xdr:rowOff>191667</xdr:rowOff>
    </xdr:to>
    <xdr:sp macro="" textlink="">
      <xdr:nvSpPr>
        <xdr:cNvPr id="2" name="Flèche : droite 5">
          <a:extLst>
            <a:ext uri="{FF2B5EF4-FFF2-40B4-BE49-F238E27FC236}">
              <a16:creationId xmlns:a16="http://schemas.microsoft.com/office/drawing/2014/main" id="{B26121FC-A26F-1547-9CA4-886610CAFD7F}"/>
            </a:ext>
          </a:extLst>
        </xdr:cNvPr>
        <xdr:cNvSpPr/>
      </xdr:nvSpPr>
      <xdr:spPr>
        <a:xfrm rot="16200000">
          <a:off x="1904243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101</xdr:col>
      <xdr:colOff>116490</xdr:colOff>
      <xdr:row>2</xdr:row>
      <xdr:rowOff>178677</xdr:rowOff>
    </xdr:from>
    <xdr:to>
      <xdr:col>101</xdr:col>
      <xdr:colOff>1517869</xdr:colOff>
      <xdr:row>2</xdr:row>
      <xdr:rowOff>491066</xdr:rowOff>
    </xdr:to>
    <xdr:sp macro="" textlink="">
      <xdr:nvSpPr>
        <xdr:cNvPr id="3" name="ZoneTexte 2">
          <a:extLst>
            <a:ext uri="{FF2B5EF4-FFF2-40B4-BE49-F238E27FC236}">
              <a16:creationId xmlns:a16="http://schemas.microsoft.com/office/drawing/2014/main" id="{FE0513B7-CB52-7B4F-9706-2949D982D90D}"/>
            </a:ext>
          </a:extLst>
        </xdr:cNvPr>
        <xdr:cNvSpPr txBox="1"/>
      </xdr:nvSpPr>
      <xdr:spPr>
        <a:xfrm>
          <a:off x="1867119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93</xdr:col>
      <xdr:colOff>749921</xdr:colOff>
      <xdr:row>0</xdr:row>
      <xdr:rowOff>89958</xdr:rowOff>
    </xdr:from>
    <xdr:to>
      <xdr:col>93</xdr:col>
      <xdr:colOff>813643</xdr:colOff>
      <xdr:row>2</xdr:row>
      <xdr:rowOff>191667</xdr:rowOff>
    </xdr:to>
    <xdr:sp macro="" textlink="">
      <xdr:nvSpPr>
        <xdr:cNvPr id="4" name="Flèche : droite 5">
          <a:extLst>
            <a:ext uri="{FF2B5EF4-FFF2-40B4-BE49-F238E27FC236}">
              <a16:creationId xmlns:a16="http://schemas.microsoft.com/office/drawing/2014/main" id="{B46AFCCE-C350-E349-B51C-64654D0AFC6F}"/>
            </a:ext>
          </a:extLst>
        </xdr:cNvPr>
        <xdr:cNvSpPr/>
      </xdr:nvSpPr>
      <xdr:spPr>
        <a:xfrm rot="16200000">
          <a:off x="17444127"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93</xdr:col>
      <xdr:colOff>105685</xdr:colOff>
      <xdr:row>2</xdr:row>
      <xdr:rowOff>178677</xdr:rowOff>
    </xdr:from>
    <xdr:to>
      <xdr:col>93</xdr:col>
      <xdr:colOff>1507064</xdr:colOff>
      <xdr:row>2</xdr:row>
      <xdr:rowOff>491066</xdr:rowOff>
    </xdr:to>
    <xdr:sp macro="" textlink="">
      <xdr:nvSpPr>
        <xdr:cNvPr id="5" name="ZoneTexte 4">
          <a:extLst>
            <a:ext uri="{FF2B5EF4-FFF2-40B4-BE49-F238E27FC236}">
              <a16:creationId xmlns:a16="http://schemas.microsoft.com/office/drawing/2014/main" id="{6525C06F-6748-0F48-86C9-21FA49E96912}"/>
            </a:ext>
          </a:extLst>
        </xdr:cNvPr>
        <xdr:cNvSpPr txBox="1"/>
      </xdr:nvSpPr>
      <xdr:spPr>
        <a:xfrm>
          <a:off x="17072885"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114</xdr:col>
      <xdr:colOff>758390</xdr:colOff>
      <xdr:row>0</xdr:row>
      <xdr:rowOff>89958</xdr:rowOff>
    </xdr:from>
    <xdr:to>
      <xdr:col>114</xdr:col>
      <xdr:colOff>822112</xdr:colOff>
      <xdr:row>2</xdr:row>
      <xdr:rowOff>191667</xdr:rowOff>
    </xdr:to>
    <xdr:sp macro="" textlink="">
      <xdr:nvSpPr>
        <xdr:cNvPr id="6" name="Flèche : droite 5">
          <a:extLst>
            <a:ext uri="{FF2B5EF4-FFF2-40B4-BE49-F238E27FC236}">
              <a16:creationId xmlns:a16="http://schemas.microsoft.com/office/drawing/2014/main" id="{558913D0-2A13-A344-8665-7138BD7A83EB}"/>
            </a:ext>
          </a:extLst>
        </xdr:cNvPr>
        <xdr:cNvSpPr/>
      </xdr:nvSpPr>
      <xdr:spPr>
        <a:xfrm rot="16200000">
          <a:off x="20627596"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114</xdr:col>
      <xdr:colOff>114154</xdr:colOff>
      <xdr:row>2</xdr:row>
      <xdr:rowOff>178677</xdr:rowOff>
    </xdr:from>
    <xdr:to>
      <xdr:col>114</xdr:col>
      <xdr:colOff>1515533</xdr:colOff>
      <xdr:row>2</xdr:row>
      <xdr:rowOff>491066</xdr:rowOff>
    </xdr:to>
    <xdr:sp macro="" textlink="">
      <xdr:nvSpPr>
        <xdr:cNvPr id="7" name="ZoneTexte 6">
          <a:extLst>
            <a:ext uri="{FF2B5EF4-FFF2-40B4-BE49-F238E27FC236}">
              <a16:creationId xmlns:a16="http://schemas.microsoft.com/office/drawing/2014/main" id="{35206520-E16A-0E49-B533-432174E44DD8}"/>
            </a:ext>
          </a:extLst>
        </xdr:cNvPr>
        <xdr:cNvSpPr txBox="1"/>
      </xdr:nvSpPr>
      <xdr:spPr>
        <a:xfrm>
          <a:off x="20256354"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134</xdr:col>
      <xdr:colOff>766856</xdr:colOff>
      <xdr:row>0</xdr:row>
      <xdr:rowOff>89958</xdr:rowOff>
    </xdr:from>
    <xdr:to>
      <xdr:col>134</xdr:col>
      <xdr:colOff>830578</xdr:colOff>
      <xdr:row>2</xdr:row>
      <xdr:rowOff>191667</xdr:rowOff>
    </xdr:to>
    <xdr:sp macro="" textlink="">
      <xdr:nvSpPr>
        <xdr:cNvPr id="8" name="Flèche : droite 5">
          <a:extLst>
            <a:ext uri="{FF2B5EF4-FFF2-40B4-BE49-F238E27FC236}">
              <a16:creationId xmlns:a16="http://schemas.microsoft.com/office/drawing/2014/main" id="{2E43664C-91E5-0242-8686-6CFFF2D77D1E}"/>
            </a:ext>
          </a:extLst>
        </xdr:cNvPr>
        <xdr:cNvSpPr/>
      </xdr:nvSpPr>
      <xdr:spPr>
        <a:xfrm rot="16200000">
          <a:off x="2222356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134</xdr:col>
      <xdr:colOff>122620</xdr:colOff>
      <xdr:row>2</xdr:row>
      <xdr:rowOff>178677</xdr:rowOff>
    </xdr:from>
    <xdr:to>
      <xdr:col>134</xdr:col>
      <xdr:colOff>1523999</xdr:colOff>
      <xdr:row>2</xdr:row>
      <xdr:rowOff>491066</xdr:rowOff>
    </xdr:to>
    <xdr:sp macro="" textlink="">
      <xdr:nvSpPr>
        <xdr:cNvPr id="9" name="ZoneTexte 8">
          <a:extLst>
            <a:ext uri="{FF2B5EF4-FFF2-40B4-BE49-F238E27FC236}">
              <a16:creationId xmlns:a16="http://schemas.microsoft.com/office/drawing/2014/main" id="{CE94ACC2-E8C9-8747-9D8E-7A3CCE690202}"/>
            </a:ext>
          </a:extLst>
        </xdr:cNvPr>
        <xdr:cNvSpPr txBox="1"/>
      </xdr:nvSpPr>
      <xdr:spPr>
        <a:xfrm>
          <a:off x="2185232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133</xdr:col>
      <xdr:colOff>761337</xdr:colOff>
      <xdr:row>0</xdr:row>
      <xdr:rowOff>89958</xdr:rowOff>
    </xdr:from>
    <xdr:to>
      <xdr:col>133</xdr:col>
      <xdr:colOff>825059</xdr:colOff>
      <xdr:row>2</xdr:row>
      <xdr:rowOff>191667</xdr:rowOff>
    </xdr:to>
    <xdr:sp macro="" textlink="">
      <xdr:nvSpPr>
        <xdr:cNvPr id="10" name="Flèche : droite 5">
          <a:extLst>
            <a:ext uri="{FF2B5EF4-FFF2-40B4-BE49-F238E27FC236}">
              <a16:creationId xmlns:a16="http://schemas.microsoft.com/office/drawing/2014/main" id="{BE236E23-6BA7-CB45-A190-72C1BF6BE351}"/>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133</xdr:col>
      <xdr:colOff>117101</xdr:colOff>
      <xdr:row>2</xdr:row>
      <xdr:rowOff>178677</xdr:rowOff>
    </xdr:from>
    <xdr:to>
      <xdr:col>133</xdr:col>
      <xdr:colOff>1518480</xdr:colOff>
      <xdr:row>2</xdr:row>
      <xdr:rowOff>491066</xdr:rowOff>
    </xdr:to>
    <xdr:sp macro="" textlink="">
      <xdr:nvSpPr>
        <xdr:cNvPr id="11" name="ZoneTexte 10">
          <a:extLst>
            <a:ext uri="{FF2B5EF4-FFF2-40B4-BE49-F238E27FC236}">
              <a16:creationId xmlns:a16="http://schemas.microsoft.com/office/drawing/2014/main" id="{C69153E5-5E13-1F4B-9CA2-CEB2D87FE7EB}"/>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128</xdr:col>
      <xdr:colOff>747533</xdr:colOff>
      <xdr:row>0</xdr:row>
      <xdr:rowOff>89958</xdr:rowOff>
    </xdr:from>
    <xdr:to>
      <xdr:col>128</xdr:col>
      <xdr:colOff>811255</xdr:colOff>
      <xdr:row>2</xdr:row>
      <xdr:rowOff>191667</xdr:rowOff>
    </xdr:to>
    <xdr:sp macro="" textlink="">
      <xdr:nvSpPr>
        <xdr:cNvPr id="12" name="Flèche : droite 5">
          <a:extLst>
            <a:ext uri="{FF2B5EF4-FFF2-40B4-BE49-F238E27FC236}">
              <a16:creationId xmlns:a16="http://schemas.microsoft.com/office/drawing/2014/main" id="{5C22E184-EFF7-DB48-9597-7BACA21A7525}"/>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128</xdr:col>
      <xdr:colOff>103297</xdr:colOff>
      <xdr:row>2</xdr:row>
      <xdr:rowOff>178677</xdr:rowOff>
    </xdr:from>
    <xdr:to>
      <xdr:col>128</xdr:col>
      <xdr:colOff>1504676</xdr:colOff>
      <xdr:row>2</xdr:row>
      <xdr:rowOff>491066</xdr:rowOff>
    </xdr:to>
    <xdr:sp macro="" textlink="">
      <xdr:nvSpPr>
        <xdr:cNvPr id="13" name="ZoneTexte 12">
          <a:extLst>
            <a:ext uri="{FF2B5EF4-FFF2-40B4-BE49-F238E27FC236}">
              <a16:creationId xmlns:a16="http://schemas.microsoft.com/office/drawing/2014/main" id="{6D52BD46-B590-3C48-B5A5-40E40E62A6CB}"/>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123</xdr:col>
      <xdr:colOff>761337</xdr:colOff>
      <xdr:row>0</xdr:row>
      <xdr:rowOff>89958</xdr:rowOff>
    </xdr:from>
    <xdr:to>
      <xdr:col>123</xdr:col>
      <xdr:colOff>825059</xdr:colOff>
      <xdr:row>2</xdr:row>
      <xdr:rowOff>191667</xdr:rowOff>
    </xdr:to>
    <xdr:sp macro="" textlink="">
      <xdr:nvSpPr>
        <xdr:cNvPr id="14" name="Flèche : droite 5">
          <a:extLst>
            <a:ext uri="{FF2B5EF4-FFF2-40B4-BE49-F238E27FC236}">
              <a16:creationId xmlns:a16="http://schemas.microsoft.com/office/drawing/2014/main" id="{EE18E4ED-EEE2-9F42-B6B0-2808E31E8B77}"/>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123</xdr:col>
      <xdr:colOff>117101</xdr:colOff>
      <xdr:row>2</xdr:row>
      <xdr:rowOff>178677</xdr:rowOff>
    </xdr:from>
    <xdr:to>
      <xdr:col>123</xdr:col>
      <xdr:colOff>1518480</xdr:colOff>
      <xdr:row>2</xdr:row>
      <xdr:rowOff>491066</xdr:rowOff>
    </xdr:to>
    <xdr:sp macro="" textlink="">
      <xdr:nvSpPr>
        <xdr:cNvPr id="15" name="ZoneTexte 14">
          <a:extLst>
            <a:ext uri="{FF2B5EF4-FFF2-40B4-BE49-F238E27FC236}">
              <a16:creationId xmlns:a16="http://schemas.microsoft.com/office/drawing/2014/main" id="{F89818D9-EA92-4D40-9D51-AA26466A96A9}"/>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101</xdr:col>
      <xdr:colOff>760726</xdr:colOff>
      <xdr:row>0</xdr:row>
      <xdr:rowOff>89958</xdr:rowOff>
    </xdr:from>
    <xdr:to>
      <xdr:col>101</xdr:col>
      <xdr:colOff>824448</xdr:colOff>
      <xdr:row>2</xdr:row>
      <xdr:rowOff>191667</xdr:rowOff>
    </xdr:to>
    <xdr:sp macro="" textlink="">
      <xdr:nvSpPr>
        <xdr:cNvPr id="2" name="Flèche : droite 5">
          <a:extLst>
            <a:ext uri="{FF2B5EF4-FFF2-40B4-BE49-F238E27FC236}">
              <a16:creationId xmlns:a16="http://schemas.microsoft.com/office/drawing/2014/main" id="{B311D580-A70B-EC4D-BCA1-D1B81E84BC4C}"/>
            </a:ext>
          </a:extLst>
        </xdr:cNvPr>
        <xdr:cNvSpPr/>
      </xdr:nvSpPr>
      <xdr:spPr>
        <a:xfrm rot="16200000">
          <a:off x="1904243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101</xdr:col>
      <xdr:colOff>116490</xdr:colOff>
      <xdr:row>2</xdr:row>
      <xdr:rowOff>178677</xdr:rowOff>
    </xdr:from>
    <xdr:to>
      <xdr:col>101</xdr:col>
      <xdr:colOff>1517869</xdr:colOff>
      <xdr:row>2</xdr:row>
      <xdr:rowOff>491066</xdr:rowOff>
    </xdr:to>
    <xdr:sp macro="" textlink="">
      <xdr:nvSpPr>
        <xdr:cNvPr id="3" name="ZoneTexte 2">
          <a:extLst>
            <a:ext uri="{FF2B5EF4-FFF2-40B4-BE49-F238E27FC236}">
              <a16:creationId xmlns:a16="http://schemas.microsoft.com/office/drawing/2014/main" id="{2DDEB35C-3809-BF40-872F-77D1B6A84276}"/>
            </a:ext>
          </a:extLst>
        </xdr:cNvPr>
        <xdr:cNvSpPr txBox="1"/>
      </xdr:nvSpPr>
      <xdr:spPr>
        <a:xfrm>
          <a:off x="1867119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93</xdr:col>
      <xdr:colOff>749921</xdr:colOff>
      <xdr:row>0</xdr:row>
      <xdr:rowOff>89958</xdr:rowOff>
    </xdr:from>
    <xdr:to>
      <xdr:col>93</xdr:col>
      <xdr:colOff>813643</xdr:colOff>
      <xdr:row>2</xdr:row>
      <xdr:rowOff>191667</xdr:rowOff>
    </xdr:to>
    <xdr:sp macro="" textlink="">
      <xdr:nvSpPr>
        <xdr:cNvPr id="4" name="Flèche : droite 5">
          <a:extLst>
            <a:ext uri="{FF2B5EF4-FFF2-40B4-BE49-F238E27FC236}">
              <a16:creationId xmlns:a16="http://schemas.microsoft.com/office/drawing/2014/main" id="{683AA919-EED8-174F-82CF-3D856759B9DF}"/>
            </a:ext>
          </a:extLst>
        </xdr:cNvPr>
        <xdr:cNvSpPr/>
      </xdr:nvSpPr>
      <xdr:spPr>
        <a:xfrm rot="16200000">
          <a:off x="17444127"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93</xdr:col>
      <xdr:colOff>105685</xdr:colOff>
      <xdr:row>2</xdr:row>
      <xdr:rowOff>178677</xdr:rowOff>
    </xdr:from>
    <xdr:to>
      <xdr:col>93</xdr:col>
      <xdr:colOff>1507064</xdr:colOff>
      <xdr:row>2</xdr:row>
      <xdr:rowOff>491066</xdr:rowOff>
    </xdr:to>
    <xdr:sp macro="" textlink="">
      <xdr:nvSpPr>
        <xdr:cNvPr id="5" name="ZoneTexte 4">
          <a:extLst>
            <a:ext uri="{FF2B5EF4-FFF2-40B4-BE49-F238E27FC236}">
              <a16:creationId xmlns:a16="http://schemas.microsoft.com/office/drawing/2014/main" id="{09AD4DCE-F146-904D-BA06-E7E431BEAD49}"/>
            </a:ext>
          </a:extLst>
        </xdr:cNvPr>
        <xdr:cNvSpPr txBox="1"/>
      </xdr:nvSpPr>
      <xdr:spPr>
        <a:xfrm>
          <a:off x="17072885"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114</xdr:col>
      <xdr:colOff>758390</xdr:colOff>
      <xdr:row>0</xdr:row>
      <xdr:rowOff>89958</xdr:rowOff>
    </xdr:from>
    <xdr:to>
      <xdr:col>114</xdr:col>
      <xdr:colOff>822112</xdr:colOff>
      <xdr:row>2</xdr:row>
      <xdr:rowOff>191667</xdr:rowOff>
    </xdr:to>
    <xdr:sp macro="" textlink="">
      <xdr:nvSpPr>
        <xdr:cNvPr id="6" name="Flèche : droite 5">
          <a:extLst>
            <a:ext uri="{FF2B5EF4-FFF2-40B4-BE49-F238E27FC236}">
              <a16:creationId xmlns:a16="http://schemas.microsoft.com/office/drawing/2014/main" id="{5F5B0061-19E1-CD4D-9183-00D9BCF93CDC}"/>
            </a:ext>
          </a:extLst>
        </xdr:cNvPr>
        <xdr:cNvSpPr/>
      </xdr:nvSpPr>
      <xdr:spPr>
        <a:xfrm rot="16200000">
          <a:off x="20627596"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114</xdr:col>
      <xdr:colOff>114154</xdr:colOff>
      <xdr:row>2</xdr:row>
      <xdr:rowOff>178677</xdr:rowOff>
    </xdr:from>
    <xdr:to>
      <xdr:col>114</xdr:col>
      <xdr:colOff>1515533</xdr:colOff>
      <xdr:row>2</xdr:row>
      <xdr:rowOff>491066</xdr:rowOff>
    </xdr:to>
    <xdr:sp macro="" textlink="">
      <xdr:nvSpPr>
        <xdr:cNvPr id="7" name="ZoneTexte 6">
          <a:extLst>
            <a:ext uri="{FF2B5EF4-FFF2-40B4-BE49-F238E27FC236}">
              <a16:creationId xmlns:a16="http://schemas.microsoft.com/office/drawing/2014/main" id="{DA733FA5-5FEA-2C44-82BA-B0CD0C823278}"/>
            </a:ext>
          </a:extLst>
        </xdr:cNvPr>
        <xdr:cNvSpPr txBox="1"/>
      </xdr:nvSpPr>
      <xdr:spPr>
        <a:xfrm>
          <a:off x="20256354"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134</xdr:col>
      <xdr:colOff>766856</xdr:colOff>
      <xdr:row>0</xdr:row>
      <xdr:rowOff>89958</xdr:rowOff>
    </xdr:from>
    <xdr:to>
      <xdr:col>134</xdr:col>
      <xdr:colOff>830578</xdr:colOff>
      <xdr:row>2</xdr:row>
      <xdr:rowOff>191667</xdr:rowOff>
    </xdr:to>
    <xdr:sp macro="" textlink="">
      <xdr:nvSpPr>
        <xdr:cNvPr id="8" name="Flèche : droite 5">
          <a:extLst>
            <a:ext uri="{FF2B5EF4-FFF2-40B4-BE49-F238E27FC236}">
              <a16:creationId xmlns:a16="http://schemas.microsoft.com/office/drawing/2014/main" id="{E9161A16-FBFF-1840-B00D-BBB26F4FCF2D}"/>
            </a:ext>
          </a:extLst>
        </xdr:cNvPr>
        <xdr:cNvSpPr/>
      </xdr:nvSpPr>
      <xdr:spPr>
        <a:xfrm rot="16200000">
          <a:off x="2222356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134</xdr:col>
      <xdr:colOff>122620</xdr:colOff>
      <xdr:row>2</xdr:row>
      <xdr:rowOff>178677</xdr:rowOff>
    </xdr:from>
    <xdr:to>
      <xdr:col>134</xdr:col>
      <xdr:colOff>1523999</xdr:colOff>
      <xdr:row>2</xdr:row>
      <xdr:rowOff>491066</xdr:rowOff>
    </xdr:to>
    <xdr:sp macro="" textlink="">
      <xdr:nvSpPr>
        <xdr:cNvPr id="9" name="ZoneTexte 8">
          <a:extLst>
            <a:ext uri="{FF2B5EF4-FFF2-40B4-BE49-F238E27FC236}">
              <a16:creationId xmlns:a16="http://schemas.microsoft.com/office/drawing/2014/main" id="{39C13F03-C3B9-024A-87AE-0D9A2525CE1A}"/>
            </a:ext>
          </a:extLst>
        </xdr:cNvPr>
        <xdr:cNvSpPr txBox="1"/>
      </xdr:nvSpPr>
      <xdr:spPr>
        <a:xfrm>
          <a:off x="2185232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133</xdr:col>
      <xdr:colOff>761337</xdr:colOff>
      <xdr:row>0</xdr:row>
      <xdr:rowOff>89958</xdr:rowOff>
    </xdr:from>
    <xdr:to>
      <xdr:col>133</xdr:col>
      <xdr:colOff>825059</xdr:colOff>
      <xdr:row>2</xdr:row>
      <xdr:rowOff>191667</xdr:rowOff>
    </xdr:to>
    <xdr:sp macro="" textlink="">
      <xdr:nvSpPr>
        <xdr:cNvPr id="10" name="Flèche : droite 5">
          <a:extLst>
            <a:ext uri="{FF2B5EF4-FFF2-40B4-BE49-F238E27FC236}">
              <a16:creationId xmlns:a16="http://schemas.microsoft.com/office/drawing/2014/main" id="{1E657B9A-FDB9-6746-BC8F-F3C1F311A458}"/>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133</xdr:col>
      <xdr:colOff>117101</xdr:colOff>
      <xdr:row>2</xdr:row>
      <xdr:rowOff>178677</xdr:rowOff>
    </xdr:from>
    <xdr:to>
      <xdr:col>133</xdr:col>
      <xdr:colOff>1518480</xdr:colOff>
      <xdr:row>2</xdr:row>
      <xdr:rowOff>491066</xdr:rowOff>
    </xdr:to>
    <xdr:sp macro="" textlink="">
      <xdr:nvSpPr>
        <xdr:cNvPr id="11" name="ZoneTexte 10">
          <a:extLst>
            <a:ext uri="{FF2B5EF4-FFF2-40B4-BE49-F238E27FC236}">
              <a16:creationId xmlns:a16="http://schemas.microsoft.com/office/drawing/2014/main" id="{F02688D5-31B2-F64C-816A-79AADD894CEA}"/>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128</xdr:col>
      <xdr:colOff>747533</xdr:colOff>
      <xdr:row>0</xdr:row>
      <xdr:rowOff>89958</xdr:rowOff>
    </xdr:from>
    <xdr:to>
      <xdr:col>128</xdr:col>
      <xdr:colOff>811255</xdr:colOff>
      <xdr:row>2</xdr:row>
      <xdr:rowOff>191667</xdr:rowOff>
    </xdr:to>
    <xdr:sp macro="" textlink="">
      <xdr:nvSpPr>
        <xdr:cNvPr id="12" name="Flèche : droite 5">
          <a:extLst>
            <a:ext uri="{FF2B5EF4-FFF2-40B4-BE49-F238E27FC236}">
              <a16:creationId xmlns:a16="http://schemas.microsoft.com/office/drawing/2014/main" id="{8454A996-52BC-7D4E-A59D-57C2FE616AB9}"/>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128</xdr:col>
      <xdr:colOff>103297</xdr:colOff>
      <xdr:row>2</xdr:row>
      <xdr:rowOff>178677</xdr:rowOff>
    </xdr:from>
    <xdr:to>
      <xdr:col>128</xdr:col>
      <xdr:colOff>1504676</xdr:colOff>
      <xdr:row>2</xdr:row>
      <xdr:rowOff>491066</xdr:rowOff>
    </xdr:to>
    <xdr:sp macro="" textlink="">
      <xdr:nvSpPr>
        <xdr:cNvPr id="13" name="ZoneTexte 12">
          <a:extLst>
            <a:ext uri="{FF2B5EF4-FFF2-40B4-BE49-F238E27FC236}">
              <a16:creationId xmlns:a16="http://schemas.microsoft.com/office/drawing/2014/main" id="{B8DBB0E7-BDE8-754C-9624-484BB1E29352}"/>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123</xdr:col>
      <xdr:colOff>761337</xdr:colOff>
      <xdr:row>0</xdr:row>
      <xdr:rowOff>89958</xdr:rowOff>
    </xdr:from>
    <xdr:to>
      <xdr:col>123</xdr:col>
      <xdr:colOff>825059</xdr:colOff>
      <xdr:row>2</xdr:row>
      <xdr:rowOff>191667</xdr:rowOff>
    </xdr:to>
    <xdr:sp macro="" textlink="">
      <xdr:nvSpPr>
        <xdr:cNvPr id="14" name="Flèche : droite 5">
          <a:extLst>
            <a:ext uri="{FF2B5EF4-FFF2-40B4-BE49-F238E27FC236}">
              <a16:creationId xmlns:a16="http://schemas.microsoft.com/office/drawing/2014/main" id="{48CA6867-E1B8-0045-B146-2F45AEBDE727}"/>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123</xdr:col>
      <xdr:colOff>117101</xdr:colOff>
      <xdr:row>2</xdr:row>
      <xdr:rowOff>178677</xdr:rowOff>
    </xdr:from>
    <xdr:to>
      <xdr:col>123</xdr:col>
      <xdr:colOff>1518480</xdr:colOff>
      <xdr:row>2</xdr:row>
      <xdr:rowOff>491066</xdr:rowOff>
    </xdr:to>
    <xdr:sp macro="" textlink="">
      <xdr:nvSpPr>
        <xdr:cNvPr id="15" name="ZoneTexte 14">
          <a:extLst>
            <a:ext uri="{FF2B5EF4-FFF2-40B4-BE49-F238E27FC236}">
              <a16:creationId xmlns:a16="http://schemas.microsoft.com/office/drawing/2014/main" id="{15F16DF9-66A8-914F-BE5D-43EBA9395CF0}"/>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101</xdr:col>
      <xdr:colOff>760726</xdr:colOff>
      <xdr:row>0</xdr:row>
      <xdr:rowOff>89958</xdr:rowOff>
    </xdr:from>
    <xdr:to>
      <xdr:col>101</xdr:col>
      <xdr:colOff>824448</xdr:colOff>
      <xdr:row>2</xdr:row>
      <xdr:rowOff>191667</xdr:rowOff>
    </xdr:to>
    <xdr:sp macro="" textlink="">
      <xdr:nvSpPr>
        <xdr:cNvPr id="2" name="Flèche : droite 5">
          <a:extLst>
            <a:ext uri="{FF2B5EF4-FFF2-40B4-BE49-F238E27FC236}">
              <a16:creationId xmlns:a16="http://schemas.microsoft.com/office/drawing/2014/main" id="{ABB19A51-4FFB-7349-A109-0404267F1285}"/>
            </a:ext>
          </a:extLst>
        </xdr:cNvPr>
        <xdr:cNvSpPr/>
      </xdr:nvSpPr>
      <xdr:spPr>
        <a:xfrm rot="16200000">
          <a:off x="1904243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101</xdr:col>
      <xdr:colOff>116490</xdr:colOff>
      <xdr:row>2</xdr:row>
      <xdr:rowOff>178677</xdr:rowOff>
    </xdr:from>
    <xdr:to>
      <xdr:col>101</xdr:col>
      <xdr:colOff>1517869</xdr:colOff>
      <xdr:row>2</xdr:row>
      <xdr:rowOff>491066</xdr:rowOff>
    </xdr:to>
    <xdr:sp macro="" textlink="">
      <xdr:nvSpPr>
        <xdr:cNvPr id="3" name="ZoneTexte 2">
          <a:extLst>
            <a:ext uri="{FF2B5EF4-FFF2-40B4-BE49-F238E27FC236}">
              <a16:creationId xmlns:a16="http://schemas.microsoft.com/office/drawing/2014/main" id="{BAD2D8A2-EBA8-574F-8EB0-7AF593211AB9}"/>
            </a:ext>
          </a:extLst>
        </xdr:cNvPr>
        <xdr:cNvSpPr txBox="1"/>
      </xdr:nvSpPr>
      <xdr:spPr>
        <a:xfrm>
          <a:off x="1867119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93</xdr:col>
      <xdr:colOff>749921</xdr:colOff>
      <xdr:row>0</xdr:row>
      <xdr:rowOff>89958</xdr:rowOff>
    </xdr:from>
    <xdr:to>
      <xdr:col>93</xdr:col>
      <xdr:colOff>813643</xdr:colOff>
      <xdr:row>2</xdr:row>
      <xdr:rowOff>191667</xdr:rowOff>
    </xdr:to>
    <xdr:sp macro="" textlink="">
      <xdr:nvSpPr>
        <xdr:cNvPr id="4" name="Flèche : droite 5">
          <a:extLst>
            <a:ext uri="{FF2B5EF4-FFF2-40B4-BE49-F238E27FC236}">
              <a16:creationId xmlns:a16="http://schemas.microsoft.com/office/drawing/2014/main" id="{AA349F1A-545B-4E48-B469-E14ED205E612}"/>
            </a:ext>
          </a:extLst>
        </xdr:cNvPr>
        <xdr:cNvSpPr/>
      </xdr:nvSpPr>
      <xdr:spPr>
        <a:xfrm rot="16200000">
          <a:off x="17444127"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93</xdr:col>
      <xdr:colOff>105685</xdr:colOff>
      <xdr:row>2</xdr:row>
      <xdr:rowOff>178677</xdr:rowOff>
    </xdr:from>
    <xdr:to>
      <xdr:col>93</xdr:col>
      <xdr:colOff>1507064</xdr:colOff>
      <xdr:row>2</xdr:row>
      <xdr:rowOff>491066</xdr:rowOff>
    </xdr:to>
    <xdr:sp macro="" textlink="">
      <xdr:nvSpPr>
        <xdr:cNvPr id="5" name="ZoneTexte 4">
          <a:extLst>
            <a:ext uri="{FF2B5EF4-FFF2-40B4-BE49-F238E27FC236}">
              <a16:creationId xmlns:a16="http://schemas.microsoft.com/office/drawing/2014/main" id="{0598BF3E-CA4A-2B47-BDAB-45F8E03B48CA}"/>
            </a:ext>
          </a:extLst>
        </xdr:cNvPr>
        <xdr:cNvSpPr txBox="1"/>
      </xdr:nvSpPr>
      <xdr:spPr>
        <a:xfrm>
          <a:off x="17072885"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114</xdr:col>
      <xdr:colOff>758390</xdr:colOff>
      <xdr:row>0</xdr:row>
      <xdr:rowOff>89958</xdr:rowOff>
    </xdr:from>
    <xdr:to>
      <xdr:col>114</xdr:col>
      <xdr:colOff>822112</xdr:colOff>
      <xdr:row>2</xdr:row>
      <xdr:rowOff>191667</xdr:rowOff>
    </xdr:to>
    <xdr:sp macro="" textlink="">
      <xdr:nvSpPr>
        <xdr:cNvPr id="6" name="Flèche : droite 5">
          <a:extLst>
            <a:ext uri="{FF2B5EF4-FFF2-40B4-BE49-F238E27FC236}">
              <a16:creationId xmlns:a16="http://schemas.microsoft.com/office/drawing/2014/main" id="{AE06B919-DC7F-8049-A135-29E6A0CC91E2}"/>
            </a:ext>
          </a:extLst>
        </xdr:cNvPr>
        <xdr:cNvSpPr/>
      </xdr:nvSpPr>
      <xdr:spPr>
        <a:xfrm rot="16200000">
          <a:off x="20627596"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114</xdr:col>
      <xdr:colOff>114154</xdr:colOff>
      <xdr:row>2</xdr:row>
      <xdr:rowOff>178677</xdr:rowOff>
    </xdr:from>
    <xdr:to>
      <xdr:col>114</xdr:col>
      <xdr:colOff>1515533</xdr:colOff>
      <xdr:row>2</xdr:row>
      <xdr:rowOff>491066</xdr:rowOff>
    </xdr:to>
    <xdr:sp macro="" textlink="">
      <xdr:nvSpPr>
        <xdr:cNvPr id="7" name="ZoneTexte 6">
          <a:extLst>
            <a:ext uri="{FF2B5EF4-FFF2-40B4-BE49-F238E27FC236}">
              <a16:creationId xmlns:a16="http://schemas.microsoft.com/office/drawing/2014/main" id="{524E6CB6-CFAF-4446-88A0-06C054D8ED6B}"/>
            </a:ext>
          </a:extLst>
        </xdr:cNvPr>
        <xdr:cNvSpPr txBox="1"/>
      </xdr:nvSpPr>
      <xdr:spPr>
        <a:xfrm>
          <a:off x="20256354"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134</xdr:col>
      <xdr:colOff>766856</xdr:colOff>
      <xdr:row>0</xdr:row>
      <xdr:rowOff>89958</xdr:rowOff>
    </xdr:from>
    <xdr:to>
      <xdr:col>134</xdr:col>
      <xdr:colOff>830578</xdr:colOff>
      <xdr:row>2</xdr:row>
      <xdr:rowOff>191667</xdr:rowOff>
    </xdr:to>
    <xdr:sp macro="" textlink="">
      <xdr:nvSpPr>
        <xdr:cNvPr id="8" name="Flèche : droite 5">
          <a:extLst>
            <a:ext uri="{FF2B5EF4-FFF2-40B4-BE49-F238E27FC236}">
              <a16:creationId xmlns:a16="http://schemas.microsoft.com/office/drawing/2014/main" id="{BEF27D67-4401-8B42-BAD0-810B7BDBE0B7}"/>
            </a:ext>
          </a:extLst>
        </xdr:cNvPr>
        <xdr:cNvSpPr/>
      </xdr:nvSpPr>
      <xdr:spPr>
        <a:xfrm rot="16200000">
          <a:off x="2222356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134</xdr:col>
      <xdr:colOff>122620</xdr:colOff>
      <xdr:row>2</xdr:row>
      <xdr:rowOff>178677</xdr:rowOff>
    </xdr:from>
    <xdr:to>
      <xdr:col>134</xdr:col>
      <xdr:colOff>1523999</xdr:colOff>
      <xdr:row>2</xdr:row>
      <xdr:rowOff>491066</xdr:rowOff>
    </xdr:to>
    <xdr:sp macro="" textlink="">
      <xdr:nvSpPr>
        <xdr:cNvPr id="9" name="ZoneTexte 8">
          <a:extLst>
            <a:ext uri="{FF2B5EF4-FFF2-40B4-BE49-F238E27FC236}">
              <a16:creationId xmlns:a16="http://schemas.microsoft.com/office/drawing/2014/main" id="{0A81D931-7BCC-A844-B233-9AB00C6F3587}"/>
            </a:ext>
          </a:extLst>
        </xdr:cNvPr>
        <xdr:cNvSpPr txBox="1"/>
      </xdr:nvSpPr>
      <xdr:spPr>
        <a:xfrm>
          <a:off x="2185232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133</xdr:col>
      <xdr:colOff>761337</xdr:colOff>
      <xdr:row>0</xdr:row>
      <xdr:rowOff>89958</xdr:rowOff>
    </xdr:from>
    <xdr:to>
      <xdr:col>133</xdr:col>
      <xdr:colOff>825059</xdr:colOff>
      <xdr:row>2</xdr:row>
      <xdr:rowOff>191667</xdr:rowOff>
    </xdr:to>
    <xdr:sp macro="" textlink="">
      <xdr:nvSpPr>
        <xdr:cNvPr id="10" name="Flèche : droite 5">
          <a:extLst>
            <a:ext uri="{FF2B5EF4-FFF2-40B4-BE49-F238E27FC236}">
              <a16:creationId xmlns:a16="http://schemas.microsoft.com/office/drawing/2014/main" id="{AE67C2E9-9C32-4148-AB70-5CCDBCF9413C}"/>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133</xdr:col>
      <xdr:colOff>117101</xdr:colOff>
      <xdr:row>2</xdr:row>
      <xdr:rowOff>178677</xdr:rowOff>
    </xdr:from>
    <xdr:to>
      <xdr:col>133</xdr:col>
      <xdr:colOff>1518480</xdr:colOff>
      <xdr:row>2</xdr:row>
      <xdr:rowOff>491066</xdr:rowOff>
    </xdr:to>
    <xdr:sp macro="" textlink="">
      <xdr:nvSpPr>
        <xdr:cNvPr id="11" name="ZoneTexte 10">
          <a:extLst>
            <a:ext uri="{FF2B5EF4-FFF2-40B4-BE49-F238E27FC236}">
              <a16:creationId xmlns:a16="http://schemas.microsoft.com/office/drawing/2014/main" id="{ADBCF0FF-EDE6-724A-BF6E-DB0E51620DE9}"/>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128</xdr:col>
      <xdr:colOff>747533</xdr:colOff>
      <xdr:row>0</xdr:row>
      <xdr:rowOff>89958</xdr:rowOff>
    </xdr:from>
    <xdr:to>
      <xdr:col>128</xdr:col>
      <xdr:colOff>811255</xdr:colOff>
      <xdr:row>2</xdr:row>
      <xdr:rowOff>191667</xdr:rowOff>
    </xdr:to>
    <xdr:sp macro="" textlink="">
      <xdr:nvSpPr>
        <xdr:cNvPr id="12" name="Flèche : droite 5">
          <a:extLst>
            <a:ext uri="{FF2B5EF4-FFF2-40B4-BE49-F238E27FC236}">
              <a16:creationId xmlns:a16="http://schemas.microsoft.com/office/drawing/2014/main" id="{A9FB0A14-C049-8A4D-838B-05AC0248DECA}"/>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128</xdr:col>
      <xdr:colOff>103297</xdr:colOff>
      <xdr:row>2</xdr:row>
      <xdr:rowOff>178677</xdr:rowOff>
    </xdr:from>
    <xdr:to>
      <xdr:col>128</xdr:col>
      <xdr:colOff>1504676</xdr:colOff>
      <xdr:row>2</xdr:row>
      <xdr:rowOff>491066</xdr:rowOff>
    </xdr:to>
    <xdr:sp macro="" textlink="">
      <xdr:nvSpPr>
        <xdr:cNvPr id="13" name="ZoneTexte 12">
          <a:extLst>
            <a:ext uri="{FF2B5EF4-FFF2-40B4-BE49-F238E27FC236}">
              <a16:creationId xmlns:a16="http://schemas.microsoft.com/office/drawing/2014/main" id="{C3065374-E8CD-3743-91D1-EBF682299DF2}"/>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123</xdr:col>
      <xdr:colOff>761337</xdr:colOff>
      <xdr:row>0</xdr:row>
      <xdr:rowOff>89958</xdr:rowOff>
    </xdr:from>
    <xdr:to>
      <xdr:col>123</xdr:col>
      <xdr:colOff>825059</xdr:colOff>
      <xdr:row>2</xdr:row>
      <xdr:rowOff>191667</xdr:rowOff>
    </xdr:to>
    <xdr:sp macro="" textlink="">
      <xdr:nvSpPr>
        <xdr:cNvPr id="14" name="Flèche : droite 5">
          <a:extLst>
            <a:ext uri="{FF2B5EF4-FFF2-40B4-BE49-F238E27FC236}">
              <a16:creationId xmlns:a16="http://schemas.microsoft.com/office/drawing/2014/main" id="{01A6E9A7-F81E-3C44-A61B-4706D1424922}"/>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123</xdr:col>
      <xdr:colOff>117101</xdr:colOff>
      <xdr:row>2</xdr:row>
      <xdr:rowOff>178677</xdr:rowOff>
    </xdr:from>
    <xdr:to>
      <xdr:col>123</xdr:col>
      <xdr:colOff>1518480</xdr:colOff>
      <xdr:row>2</xdr:row>
      <xdr:rowOff>491066</xdr:rowOff>
    </xdr:to>
    <xdr:sp macro="" textlink="">
      <xdr:nvSpPr>
        <xdr:cNvPr id="15" name="ZoneTexte 14">
          <a:extLst>
            <a:ext uri="{FF2B5EF4-FFF2-40B4-BE49-F238E27FC236}">
              <a16:creationId xmlns:a16="http://schemas.microsoft.com/office/drawing/2014/main" id="{2E5777F3-29CB-3940-B871-5D0F120C8AE5}"/>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101</xdr:col>
      <xdr:colOff>760726</xdr:colOff>
      <xdr:row>0</xdr:row>
      <xdr:rowOff>89958</xdr:rowOff>
    </xdr:from>
    <xdr:to>
      <xdr:col>101</xdr:col>
      <xdr:colOff>824448</xdr:colOff>
      <xdr:row>2</xdr:row>
      <xdr:rowOff>191667</xdr:rowOff>
    </xdr:to>
    <xdr:sp macro="" textlink="">
      <xdr:nvSpPr>
        <xdr:cNvPr id="2" name="Flèche : droite 5">
          <a:extLst>
            <a:ext uri="{FF2B5EF4-FFF2-40B4-BE49-F238E27FC236}">
              <a16:creationId xmlns:a16="http://schemas.microsoft.com/office/drawing/2014/main" id="{96FA533A-F6C4-EA41-8BE3-A38931819E23}"/>
            </a:ext>
          </a:extLst>
        </xdr:cNvPr>
        <xdr:cNvSpPr/>
      </xdr:nvSpPr>
      <xdr:spPr>
        <a:xfrm rot="16200000">
          <a:off x="1904243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101</xdr:col>
      <xdr:colOff>116490</xdr:colOff>
      <xdr:row>2</xdr:row>
      <xdr:rowOff>178677</xdr:rowOff>
    </xdr:from>
    <xdr:to>
      <xdr:col>101</xdr:col>
      <xdr:colOff>1517869</xdr:colOff>
      <xdr:row>2</xdr:row>
      <xdr:rowOff>491066</xdr:rowOff>
    </xdr:to>
    <xdr:sp macro="" textlink="">
      <xdr:nvSpPr>
        <xdr:cNvPr id="3" name="ZoneTexte 2">
          <a:extLst>
            <a:ext uri="{FF2B5EF4-FFF2-40B4-BE49-F238E27FC236}">
              <a16:creationId xmlns:a16="http://schemas.microsoft.com/office/drawing/2014/main" id="{CDB4C43E-A1D1-BD4D-AC92-785C749B7890}"/>
            </a:ext>
          </a:extLst>
        </xdr:cNvPr>
        <xdr:cNvSpPr txBox="1"/>
      </xdr:nvSpPr>
      <xdr:spPr>
        <a:xfrm>
          <a:off x="1867119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93</xdr:col>
      <xdr:colOff>749921</xdr:colOff>
      <xdr:row>0</xdr:row>
      <xdr:rowOff>89958</xdr:rowOff>
    </xdr:from>
    <xdr:to>
      <xdr:col>93</xdr:col>
      <xdr:colOff>813643</xdr:colOff>
      <xdr:row>2</xdr:row>
      <xdr:rowOff>191667</xdr:rowOff>
    </xdr:to>
    <xdr:sp macro="" textlink="">
      <xdr:nvSpPr>
        <xdr:cNvPr id="4" name="Flèche : droite 5">
          <a:extLst>
            <a:ext uri="{FF2B5EF4-FFF2-40B4-BE49-F238E27FC236}">
              <a16:creationId xmlns:a16="http://schemas.microsoft.com/office/drawing/2014/main" id="{F81B12C3-3695-DA4A-89DA-F5768D2810E4}"/>
            </a:ext>
          </a:extLst>
        </xdr:cNvPr>
        <xdr:cNvSpPr/>
      </xdr:nvSpPr>
      <xdr:spPr>
        <a:xfrm rot="16200000">
          <a:off x="17444127"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93</xdr:col>
      <xdr:colOff>105685</xdr:colOff>
      <xdr:row>2</xdr:row>
      <xdr:rowOff>178677</xdr:rowOff>
    </xdr:from>
    <xdr:to>
      <xdr:col>93</xdr:col>
      <xdr:colOff>1507064</xdr:colOff>
      <xdr:row>2</xdr:row>
      <xdr:rowOff>491066</xdr:rowOff>
    </xdr:to>
    <xdr:sp macro="" textlink="">
      <xdr:nvSpPr>
        <xdr:cNvPr id="5" name="ZoneTexte 4">
          <a:extLst>
            <a:ext uri="{FF2B5EF4-FFF2-40B4-BE49-F238E27FC236}">
              <a16:creationId xmlns:a16="http://schemas.microsoft.com/office/drawing/2014/main" id="{7E5E185D-C729-5348-879D-D0DA6E64D221}"/>
            </a:ext>
          </a:extLst>
        </xdr:cNvPr>
        <xdr:cNvSpPr txBox="1"/>
      </xdr:nvSpPr>
      <xdr:spPr>
        <a:xfrm>
          <a:off x="17072885"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114</xdr:col>
      <xdr:colOff>758390</xdr:colOff>
      <xdr:row>0</xdr:row>
      <xdr:rowOff>89958</xdr:rowOff>
    </xdr:from>
    <xdr:to>
      <xdr:col>114</xdr:col>
      <xdr:colOff>822112</xdr:colOff>
      <xdr:row>2</xdr:row>
      <xdr:rowOff>191667</xdr:rowOff>
    </xdr:to>
    <xdr:sp macro="" textlink="">
      <xdr:nvSpPr>
        <xdr:cNvPr id="6" name="Flèche : droite 5">
          <a:extLst>
            <a:ext uri="{FF2B5EF4-FFF2-40B4-BE49-F238E27FC236}">
              <a16:creationId xmlns:a16="http://schemas.microsoft.com/office/drawing/2014/main" id="{B5DDA1E5-1331-494E-88D7-49F2A941C65C}"/>
            </a:ext>
          </a:extLst>
        </xdr:cNvPr>
        <xdr:cNvSpPr/>
      </xdr:nvSpPr>
      <xdr:spPr>
        <a:xfrm rot="16200000">
          <a:off x="20627596"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114</xdr:col>
      <xdr:colOff>114154</xdr:colOff>
      <xdr:row>2</xdr:row>
      <xdr:rowOff>178677</xdr:rowOff>
    </xdr:from>
    <xdr:to>
      <xdr:col>114</xdr:col>
      <xdr:colOff>1515533</xdr:colOff>
      <xdr:row>2</xdr:row>
      <xdr:rowOff>491066</xdr:rowOff>
    </xdr:to>
    <xdr:sp macro="" textlink="">
      <xdr:nvSpPr>
        <xdr:cNvPr id="7" name="ZoneTexte 6">
          <a:extLst>
            <a:ext uri="{FF2B5EF4-FFF2-40B4-BE49-F238E27FC236}">
              <a16:creationId xmlns:a16="http://schemas.microsoft.com/office/drawing/2014/main" id="{E62A520D-3DAF-C340-A48C-AB396F6E4748}"/>
            </a:ext>
          </a:extLst>
        </xdr:cNvPr>
        <xdr:cNvSpPr txBox="1"/>
      </xdr:nvSpPr>
      <xdr:spPr>
        <a:xfrm>
          <a:off x="20256354"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134</xdr:col>
      <xdr:colOff>766856</xdr:colOff>
      <xdr:row>0</xdr:row>
      <xdr:rowOff>89958</xdr:rowOff>
    </xdr:from>
    <xdr:to>
      <xdr:col>134</xdr:col>
      <xdr:colOff>830578</xdr:colOff>
      <xdr:row>2</xdr:row>
      <xdr:rowOff>191667</xdr:rowOff>
    </xdr:to>
    <xdr:sp macro="" textlink="">
      <xdr:nvSpPr>
        <xdr:cNvPr id="8" name="Flèche : droite 5">
          <a:extLst>
            <a:ext uri="{FF2B5EF4-FFF2-40B4-BE49-F238E27FC236}">
              <a16:creationId xmlns:a16="http://schemas.microsoft.com/office/drawing/2014/main" id="{FDC4C5DB-AB60-A64B-A3AB-9450820C9E4A}"/>
            </a:ext>
          </a:extLst>
        </xdr:cNvPr>
        <xdr:cNvSpPr/>
      </xdr:nvSpPr>
      <xdr:spPr>
        <a:xfrm rot="16200000">
          <a:off x="2222356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134</xdr:col>
      <xdr:colOff>122620</xdr:colOff>
      <xdr:row>2</xdr:row>
      <xdr:rowOff>178677</xdr:rowOff>
    </xdr:from>
    <xdr:to>
      <xdr:col>134</xdr:col>
      <xdr:colOff>1523999</xdr:colOff>
      <xdr:row>2</xdr:row>
      <xdr:rowOff>491066</xdr:rowOff>
    </xdr:to>
    <xdr:sp macro="" textlink="">
      <xdr:nvSpPr>
        <xdr:cNvPr id="9" name="ZoneTexte 8">
          <a:extLst>
            <a:ext uri="{FF2B5EF4-FFF2-40B4-BE49-F238E27FC236}">
              <a16:creationId xmlns:a16="http://schemas.microsoft.com/office/drawing/2014/main" id="{A561A4CD-227C-9A42-A07E-455AFDCE8B62}"/>
            </a:ext>
          </a:extLst>
        </xdr:cNvPr>
        <xdr:cNvSpPr txBox="1"/>
      </xdr:nvSpPr>
      <xdr:spPr>
        <a:xfrm>
          <a:off x="2185232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133</xdr:col>
      <xdr:colOff>761337</xdr:colOff>
      <xdr:row>0</xdr:row>
      <xdr:rowOff>89958</xdr:rowOff>
    </xdr:from>
    <xdr:to>
      <xdr:col>133</xdr:col>
      <xdr:colOff>825059</xdr:colOff>
      <xdr:row>2</xdr:row>
      <xdr:rowOff>191667</xdr:rowOff>
    </xdr:to>
    <xdr:sp macro="" textlink="">
      <xdr:nvSpPr>
        <xdr:cNvPr id="10" name="Flèche : droite 5">
          <a:extLst>
            <a:ext uri="{FF2B5EF4-FFF2-40B4-BE49-F238E27FC236}">
              <a16:creationId xmlns:a16="http://schemas.microsoft.com/office/drawing/2014/main" id="{5B526C14-8322-4D46-AC76-B9D1180902B1}"/>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133</xdr:col>
      <xdr:colOff>117101</xdr:colOff>
      <xdr:row>2</xdr:row>
      <xdr:rowOff>178677</xdr:rowOff>
    </xdr:from>
    <xdr:to>
      <xdr:col>133</xdr:col>
      <xdr:colOff>1518480</xdr:colOff>
      <xdr:row>2</xdr:row>
      <xdr:rowOff>491066</xdr:rowOff>
    </xdr:to>
    <xdr:sp macro="" textlink="">
      <xdr:nvSpPr>
        <xdr:cNvPr id="11" name="ZoneTexte 10">
          <a:extLst>
            <a:ext uri="{FF2B5EF4-FFF2-40B4-BE49-F238E27FC236}">
              <a16:creationId xmlns:a16="http://schemas.microsoft.com/office/drawing/2014/main" id="{06BC7829-C791-9E44-9C66-98A6957718AA}"/>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128</xdr:col>
      <xdr:colOff>747533</xdr:colOff>
      <xdr:row>0</xdr:row>
      <xdr:rowOff>89958</xdr:rowOff>
    </xdr:from>
    <xdr:to>
      <xdr:col>128</xdr:col>
      <xdr:colOff>811255</xdr:colOff>
      <xdr:row>2</xdr:row>
      <xdr:rowOff>191667</xdr:rowOff>
    </xdr:to>
    <xdr:sp macro="" textlink="">
      <xdr:nvSpPr>
        <xdr:cNvPr id="12" name="Flèche : droite 5">
          <a:extLst>
            <a:ext uri="{FF2B5EF4-FFF2-40B4-BE49-F238E27FC236}">
              <a16:creationId xmlns:a16="http://schemas.microsoft.com/office/drawing/2014/main" id="{1C0C5604-DFE2-A34A-85AF-5373FC5AA6A3}"/>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128</xdr:col>
      <xdr:colOff>103297</xdr:colOff>
      <xdr:row>2</xdr:row>
      <xdr:rowOff>178677</xdr:rowOff>
    </xdr:from>
    <xdr:to>
      <xdr:col>128</xdr:col>
      <xdr:colOff>1504676</xdr:colOff>
      <xdr:row>2</xdr:row>
      <xdr:rowOff>491066</xdr:rowOff>
    </xdr:to>
    <xdr:sp macro="" textlink="">
      <xdr:nvSpPr>
        <xdr:cNvPr id="13" name="ZoneTexte 12">
          <a:extLst>
            <a:ext uri="{FF2B5EF4-FFF2-40B4-BE49-F238E27FC236}">
              <a16:creationId xmlns:a16="http://schemas.microsoft.com/office/drawing/2014/main" id="{35C794BC-AA65-DB48-842E-7B30C368AB34}"/>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123</xdr:col>
      <xdr:colOff>761337</xdr:colOff>
      <xdr:row>0</xdr:row>
      <xdr:rowOff>89958</xdr:rowOff>
    </xdr:from>
    <xdr:to>
      <xdr:col>123</xdr:col>
      <xdr:colOff>825059</xdr:colOff>
      <xdr:row>2</xdr:row>
      <xdr:rowOff>191667</xdr:rowOff>
    </xdr:to>
    <xdr:sp macro="" textlink="">
      <xdr:nvSpPr>
        <xdr:cNvPr id="14" name="Flèche : droite 5">
          <a:extLst>
            <a:ext uri="{FF2B5EF4-FFF2-40B4-BE49-F238E27FC236}">
              <a16:creationId xmlns:a16="http://schemas.microsoft.com/office/drawing/2014/main" id="{5961AA20-5429-A74F-A73A-D8F0431B2358}"/>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123</xdr:col>
      <xdr:colOff>117101</xdr:colOff>
      <xdr:row>2</xdr:row>
      <xdr:rowOff>178677</xdr:rowOff>
    </xdr:from>
    <xdr:to>
      <xdr:col>123</xdr:col>
      <xdr:colOff>1518480</xdr:colOff>
      <xdr:row>2</xdr:row>
      <xdr:rowOff>491066</xdr:rowOff>
    </xdr:to>
    <xdr:sp macro="" textlink="">
      <xdr:nvSpPr>
        <xdr:cNvPr id="15" name="ZoneTexte 14">
          <a:extLst>
            <a:ext uri="{FF2B5EF4-FFF2-40B4-BE49-F238E27FC236}">
              <a16:creationId xmlns:a16="http://schemas.microsoft.com/office/drawing/2014/main" id="{92B0C152-DCFB-9243-AA70-3AC06A0ABF1B}"/>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101</xdr:col>
      <xdr:colOff>760726</xdr:colOff>
      <xdr:row>0</xdr:row>
      <xdr:rowOff>89958</xdr:rowOff>
    </xdr:from>
    <xdr:to>
      <xdr:col>101</xdr:col>
      <xdr:colOff>824448</xdr:colOff>
      <xdr:row>2</xdr:row>
      <xdr:rowOff>191667</xdr:rowOff>
    </xdr:to>
    <xdr:sp macro="" textlink="">
      <xdr:nvSpPr>
        <xdr:cNvPr id="2" name="Flèche : droite 5">
          <a:extLst>
            <a:ext uri="{FF2B5EF4-FFF2-40B4-BE49-F238E27FC236}">
              <a16:creationId xmlns:a16="http://schemas.microsoft.com/office/drawing/2014/main" id="{7426DA5D-365D-6043-B187-95A0F9622B4C}"/>
            </a:ext>
          </a:extLst>
        </xdr:cNvPr>
        <xdr:cNvSpPr/>
      </xdr:nvSpPr>
      <xdr:spPr>
        <a:xfrm rot="16200000">
          <a:off x="1904243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101</xdr:col>
      <xdr:colOff>116490</xdr:colOff>
      <xdr:row>2</xdr:row>
      <xdr:rowOff>178677</xdr:rowOff>
    </xdr:from>
    <xdr:to>
      <xdr:col>101</xdr:col>
      <xdr:colOff>1517869</xdr:colOff>
      <xdr:row>2</xdr:row>
      <xdr:rowOff>491066</xdr:rowOff>
    </xdr:to>
    <xdr:sp macro="" textlink="">
      <xdr:nvSpPr>
        <xdr:cNvPr id="3" name="ZoneTexte 2">
          <a:extLst>
            <a:ext uri="{FF2B5EF4-FFF2-40B4-BE49-F238E27FC236}">
              <a16:creationId xmlns:a16="http://schemas.microsoft.com/office/drawing/2014/main" id="{85CC5D39-0D9A-E742-BF4B-2F8D18839F90}"/>
            </a:ext>
          </a:extLst>
        </xdr:cNvPr>
        <xdr:cNvSpPr txBox="1"/>
      </xdr:nvSpPr>
      <xdr:spPr>
        <a:xfrm>
          <a:off x="1867119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93</xdr:col>
      <xdr:colOff>749921</xdr:colOff>
      <xdr:row>0</xdr:row>
      <xdr:rowOff>89958</xdr:rowOff>
    </xdr:from>
    <xdr:to>
      <xdr:col>93</xdr:col>
      <xdr:colOff>813643</xdr:colOff>
      <xdr:row>2</xdr:row>
      <xdr:rowOff>191667</xdr:rowOff>
    </xdr:to>
    <xdr:sp macro="" textlink="">
      <xdr:nvSpPr>
        <xdr:cNvPr id="4" name="Flèche : droite 5">
          <a:extLst>
            <a:ext uri="{FF2B5EF4-FFF2-40B4-BE49-F238E27FC236}">
              <a16:creationId xmlns:a16="http://schemas.microsoft.com/office/drawing/2014/main" id="{F6EFE6A0-32FE-F648-A726-D20DB3776A46}"/>
            </a:ext>
          </a:extLst>
        </xdr:cNvPr>
        <xdr:cNvSpPr/>
      </xdr:nvSpPr>
      <xdr:spPr>
        <a:xfrm rot="16200000">
          <a:off x="17444127"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93</xdr:col>
      <xdr:colOff>105685</xdr:colOff>
      <xdr:row>2</xdr:row>
      <xdr:rowOff>178677</xdr:rowOff>
    </xdr:from>
    <xdr:to>
      <xdr:col>93</xdr:col>
      <xdr:colOff>1507064</xdr:colOff>
      <xdr:row>2</xdr:row>
      <xdr:rowOff>491066</xdr:rowOff>
    </xdr:to>
    <xdr:sp macro="" textlink="">
      <xdr:nvSpPr>
        <xdr:cNvPr id="5" name="ZoneTexte 4">
          <a:extLst>
            <a:ext uri="{FF2B5EF4-FFF2-40B4-BE49-F238E27FC236}">
              <a16:creationId xmlns:a16="http://schemas.microsoft.com/office/drawing/2014/main" id="{6811237F-5D85-5F4E-B9C5-F70526C113B1}"/>
            </a:ext>
          </a:extLst>
        </xdr:cNvPr>
        <xdr:cNvSpPr txBox="1"/>
      </xdr:nvSpPr>
      <xdr:spPr>
        <a:xfrm>
          <a:off x="17072885"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114</xdr:col>
      <xdr:colOff>758390</xdr:colOff>
      <xdr:row>0</xdr:row>
      <xdr:rowOff>89958</xdr:rowOff>
    </xdr:from>
    <xdr:to>
      <xdr:col>114</xdr:col>
      <xdr:colOff>822112</xdr:colOff>
      <xdr:row>2</xdr:row>
      <xdr:rowOff>191667</xdr:rowOff>
    </xdr:to>
    <xdr:sp macro="" textlink="">
      <xdr:nvSpPr>
        <xdr:cNvPr id="6" name="Flèche : droite 5">
          <a:extLst>
            <a:ext uri="{FF2B5EF4-FFF2-40B4-BE49-F238E27FC236}">
              <a16:creationId xmlns:a16="http://schemas.microsoft.com/office/drawing/2014/main" id="{5C9D86AB-8CC4-F644-8D8E-0E3D9D851821}"/>
            </a:ext>
          </a:extLst>
        </xdr:cNvPr>
        <xdr:cNvSpPr/>
      </xdr:nvSpPr>
      <xdr:spPr>
        <a:xfrm rot="16200000">
          <a:off x="20627596"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114</xdr:col>
      <xdr:colOff>114154</xdr:colOff>
      <xdr:row>2</xdr:row>
      <xdr:rowOff>178677</xdr:rowOff>
    </xdr:from>
    <xdr:to>
      <xdr:col>114</xdr:col>
      <xdr:colOff>1515533</xdr:colOff>
      <xdr:row>2</xdr:row>
      <xdr:rowOff>491066</xdr:rowOff>
    </xdr:to>
    <xdr:sp macro="" textlink="">
      <xdr:nvSpPr>
        <xdr:cNvPr id="7" name="ZoneTexte 6">
          <a:extLst>
            <a:ext uri="{FF2B5EF4-FFF2-40B4-BE49-F238E27FC236}">
              <a16:creationId xmlns:a16="http://schemas.microsoft.com/office/drawing/2014/main" id="{63D91FBA-F0C4-394A-B89E-BFA5CB376232}"/>
            </a:ext>
          </a:extLst>
        </xdr:cNvPr>
        <xdr:cNvSpPr txBox="1"/>
      </xdr:nvSpPr>
      <xdr:spPr>
        <a:xfrm>
          <a:off x="20256354"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134</xdr:col>
      <xdr:colOff>766856</xdr:colOff>
      <xdr:row>0</xdr:row>
      <xdr:rowOff>89958</xdr:rowOff>
    </xdr:from>
    <xdr:to>
      <xdr:col>134</xdr:col>
      <xdr:colOff>830578</xdr:colOff>
      <xdr:row>2</xdr:row>
      <xdr:rowOff>191667</xdr:rowOff>
    </xdr:to>
    <xdr:sp macro="" textlink="">
      <xdr:nvSpPr>
        <xdr:cNvPr id="8" name="Flèche : droite 5">
          <a:extLst>
            <a:ext uri="{FF2B5EF4-FFF2-40B4-BE49-F238E27FC236}">
              <a16:creationId xmlns:a16="http://schemas.microsoft.com/office/drawing/2014/main" id="{7EC28EC9-860B-0342-A95A-99F8211A1E56}"/>
            </a:ext>
          </a:extLst>
        </xdr:cNvPr>
        <xdr:cNvSpPr/>
      </xdr:nvSpPr>
      <xdr:spPr>
        <a:xfrm rot="16200000">
          <a:off x="2222356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134</xdr:col>
      <xdr:colOff>122620</xdr:colOff>
      <xdr:row>2</xdr:row>
      <xdr:rowOff>178677</xdr:rowOff>
    </xdr:from>
    <xdr:to>
      <xdr:col>134</xdr:col>
      <xdr:colOff>1523999</xdr:colOff>
      <xdr:row>2</xdr:row>
      <xdr:rowOff>491066</xdr:rowOff>
    </xdr:to>
    <xdr:sp macro="" textlink="">
      <xdr:nvSpPr>
        <xdr:cNvPr id="9" name="ZoneTexte 8">
          <a:extLst>
            <a:ext uri="{FF2B5EF4-FFF2-40B4-BE49-F238E27FC236}">
              <a16:creationId xmlns:a16="http://schemas.microsoft.com/office/drawing/2014/main" id="{8685C1B4-013C-0C49-BF1B-F3C6FB026921}"/>
            </a:ext>
          </a:extLst>
        </xdr:cNvPr>
        <xdr:cNvSpPr txBox="1"/>
      </xdr:nvSpPr>
      <xdr:spPr>
        <a:xfrm>
          <a:off x="2185232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133</xdr:col>
      <xdr:colOff>761337</xdr:colOff>
      <xdr:row>0</xdr:row>
      <xdr:rowOff>89958</xdr:rowOff>
    </xdr:from>
    <xdr:to>
      <xdr:col>133</xdr:col>
      <xdr:colOff>825059</xdr:colOff>
      <xdr:row>2</xdr:row>
      <xdr:rowOff>191667</xdr:rowOff>
    </xdr:to>
    <xdr:sp macro="" textlink="">
      <xdr:nvSpPr>
        <xdr:cNvPr id="10" name="Flèche : droite 5">
          <a:extLst>
            <a:ext uri="{FF2B5EF4-FFF2-40B4-BE49-F238E27FC236}">
              <a16:creationId xmlns:a16="http://schemas.microsoft.com/office/drawing/2014/main" id="{D0FB174E-8B8C-A24E-99E4-96E77F0AD442}"/>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133</xdr:col>
      <xdr:colOff>117101</xdr:colOff>
      <xdr:row>2</xdr:row>
      <xdr:rowOff>178677</xdr:rowOff>
    </xdr:from>
    <xdr:to>
      <xdr:col>133</xdr:col>
      <xdr:colOff>1518480</xdr:colOff>
      <xdr:row>2</xdr:row>
      <xdr:rowOff>491066</xdr:rowOff>
    </xdr:to>
    <xdr:sp macro="" textlink="">
      <xdr:nvSpPr>
        <xdr:cNvPr id="11" name="ZoneTexte 10">
          <a:extLst>
            <a:ext uri="{FF2B5EF4-FFF2-40B4-BE49-F238E27FC236}">
              <a16:creationId xmlns:a16="http://schemas.microsoft.com/office/drawing/2014/main" id="{D5C25B64-43E2-9647-A468-95ED1E2EB030}"/>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128</xdr:col>
      <xdr:colOff>747533</xdr:colOff>
      <xdr:row>0</xdr:row>
      <xdr:rowOff>89958</xdr:rowOff>
    </xdr:from>
    <xdr:to>
      <xdr:col>128</xdr:col>
      <xdr:colOff>811255</xdr:colOff>
      <xdr:row>2</xdr:row>
      <xdr:rowOff>191667</xdr:rowOff>
    </xdr:to>
    <xdr:sp macro="" textlink="">
      <xdr:nvSpPr>
        <xdr:cNvPr id="12" name="Flèche : droite 5">
          <a:extLst>
            <a:ext uri="{FF2B5EF4-FFF2-40B4-BE49-F238E27FC236}">
              <a16:creationId xmlns:a16="http://schemas.microsoft.com/office/drawing/2014/main" id="{C866DDE2-1230-B643-BAF0-85E01E96E4A8}"/>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128</xdr:col>
      <xdr:colOff>103297</xdr:colOff>
      <xdr:row>2</xdr:row>
      <xdr:rowOff>178677</xdr:rowOff>
    </xdr:from>
    <xdr:to>
      <xdr:col>128</xdr:col>
      <xdr:colOff>1504676</xdr:colOff>
      <xdr:row>2</xdr:row>
      <xdr:rowOff>491066</xdr:rowOff>
    </xdr:to>
    <xdr:sp macro="" textlink="">
      <xdr:nvSpPr>
        <xdr:cNvPr id="13" name="ZoneTexte 12">
          <a:extLst>
            <a:ext uri="{FF2B5EF4-FFF2-40B4-BE49-F238E27FC236}">
              <a16:creationId xmlns:a16="http://schemas.microsoft.com/office/drawing/2014/main" id="{18D4D5F6-7CD2-844A-8986-B2730C7263F1}"/>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123</xdr:col>
      <xdr:colOff>761337</xdr:colOff>
      <xdr:row>0</xdr:row>
      <xdr:rowOff>89958</xdr:rowOff>
    </xdr:from>
    <xdr:to>
      <xdr:col>123</xdr:col>
      <xdr:colOff>825059</xdr:colOff>
      <xdr:row>2</xdr:row>
      <xdr:rowOff>191667</xdr:rowOff>
    </xdr:to>
    <xdr:sp macro="" textlink="">
      <xdr:nvSpPr>
        <xdr:cNvPr id="14" name="Flèche : droite 5">
          <a:extLst>
            <a:ext uri="{FF2B5EF4-FFF2-40B4-BE49-F238E27FC236}">
              <a16:creationId xmlns:a16="http://schemas.microsoft.com/office/drawing/2014/main" id="{CCDC7321-6044-1B45-8D72-A632D611E830}"/>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123</xdr:col>
      <xdr:colOff>117101</xdr:colOff>
      <xdr:row>2</xdr:row>
      <xdr:rowOff>178677</xdr:rowOff>
    </xdr:from>
    <xdr:to>
      <xdr:col>123</xdr:col>
      <xdr:colOff>1518480</xdr:colOff>
      <xdr:row>2</xdr:row>
      <xdr:rowOff>491066</xdr:rowOff>
    </xdr:to>
    <xdr:sp macro="" textlink="">
      <xdr:nvSpPr>
        <xdr:cNvPr id="15" name="ZoneTexte 14">
          <a:extLst>
            <a:ext uri="{FF2B5EF4-FFF2-40B4-BE49-F238E27FC236}">
              <a16:creationId xmlns:a16="http://schemas.microsoft.com/office/drawing/2014/main" id="{AFFB6E38-1100-E749-BDC0-7C75E6C53A31}"/>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101</xdr:col>
      <xdr:colOff>760726</xdr:colOff>
      <xdr:row>0</xdr:row>
      <xdr:rowOff>89958</xdr:rowOff>
    </xdr:from>
    <xdr:to>
      <xdr:col>101</xdr:col>
      <xdr:colOff>824448</xdr:colOff>
      <xdr:row>2</xdr:row>
      <xdr:rowOff>191667</xdr:rowOff>
    </xdr:to>
    <xdr:sp macro="" textlink="">
      <xdr:nvSpPr>
        <xdr:cNvPr id="2" name="Flèche : droite 5">
          <a:extLst>
            <a:ext uri="{FF2B5EF4-FFF2-40B4-BE49-F238E27FC236}">
              <a16:creationId xmlns:a16="http://schemas.microsoft.com/office/drawing/2014/main" id="{03294DDF-B82C-064A-BA8F-DF83CC4C89FB}"/>
            </a:ext>
          </a:extLst>
        </xdr:cNvPr>
        <xdr:cNvSpPr/>
      </xdr:nvSpPr>
      <xdr:spPr>
        <a:xfrm rot="16200000">
          <a:off x="1904243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101</xdr:col>
      <xdr:colOff>116490</xdr:colOff>
      <xdr:row>2</xdr:row>
      <xdr:rowOff>178677</xdr:rowOff>
    </xdr:from>
    <xdr:to>
      <xdr:col>101</xdr:col>
      <xdr:colOff>1517869</xdr:colOff>
      <xdr:row>2</xdr:row>
      <xdr:rowOff>491066</xdr:rowOff>
    </xdr:to>
    <xdr:sp macro="" textlink="">
      <xdr:nvSpPr>
        <xdr:cNvPr id="3" name="ZoneTexte 2">
          <a:extLst>
            <a:ext uri="{FF2B5EF4-FFF2-40B4-BE49-F238E27FC236}">
              <a16:creationId xmlns:a16="http://schemas.microsoft.com/office/drawing/2014/main" id="{2899F2AA-E6F9-6241-9751-A6AA3A902214}"/>
            </a:ext>
          </a:extLst>
        </xdr:cNvPr>
        <xdr:cNvSpPr txBox="1"/>
      </xdr:nvSpPr>
      <xdr:spPr>
        <a:xfrm>
          <a:off x="1867119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93</xdr:col>
      <xdr:colOff>749921</xdr:colOff>
      <xdr:row>0</xdr:row>
      <xdr:rowOff>89958</xdr:rowOff>
    </xdr:from>
    <xdr:to>
      <xdr:col>93</xdr:col>
      <xdr:colOff>813643</xdr:colOff>
      <xdr:row>2</xdr:row>
      <xdr:rowOff>191667</xdr:rowOff>
    </xdr:to>
    <xdr:sp macro="" textlink="">
      <xdr:nvSpPr>
        <xdr:cNvPr id="4" name="Flèche : droite 5">
          <a:extLst>
            <a:ext uri="{FF2B5EF4-FFF2-40B4-BE49-F238E27FC236}">
              <a16:creationId xmlns:a16="http://schemas.microsoft.com/office/drawing/2014/main" id="{CFA2BFE8-9CD8-3241-A919-2EC8437BDF9F}"/>
            </a:ext>
          </a:extLst>
        </xdr:cNvPr>
        <xdr:cNvSpPr/>
      </xdr:nvSpPr>
      <xdr:spPr>
        <a:xfrm rot="16200000">
          <a:off x="17444127"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93</xdr:col>
      <xdr:colOff>105685</xdr:colOff>
      <xdr:row>2</xdr:row>
      <xdr:rowOff>178677</xdr:rowOff>
    </xdr:from>
    <xdr:to>
      <xdr:col>93</xdr:col>
      <xdr:colOff>1507064</xdr:colOff>
      <xdr:row>2</xdr:row>
      <xdr:rowOff>491066</xdr:rowOff>
    </xdr:to>
    <xdr:sp macro="" textlink="">
      <xdr:nvSpPr>
        <xdr:cNvPr id="5" name="ZoneTexte 4">
          <a:extLst>
            <a:ext uri="{FF2B5EF4-FFF2-40B4-BE49-F238E27FC236}">
              <a16:creationId xmlns:a16="http://schemas.microsoft.com/office/drawing/2014/main" id="{4EB51B37-043F-8D49-A4A2-6FAFB62D8B8E}"/>
            </a:ext>
          </a:extLst>
        </xdr:cNvPr>
        <xdr:cNvSpPr txBox="1"/>
      </xdr:nvSpPr>
      <xdr:spPr>
        <a:xfrm>
          <a:off x="17072885"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114</xdr:col>
      <xdr:colOff>758390</xdr:colOff>
      <xdr:row>0</xdr:row>
      <xdr:rowOff>89958</xdr:rowOff>
    </xdr:from>
    <xdr:to>
      <xdr:col>114</xdr:col>
      <xdr:colOff>822112</xdr:colOff>
      <xdr:row>2</xdr:row>
      <xdr:rowOff>191667</xdr:rowOff>
    </xdr:to>
    <xdr:sp macro="" textlink="">
      <xdr:nvSpPr>
        <xdr:cNvPr id="6" name="Flèche : droite 5">
          <a:extLst>
            <a:ext uri="{FF2B5EF4-FFF2-40B4-BE49-F238E27FC236}">
              <a16:creationId xmlns:a16="http://schemas.microsoft.com/office/drawing/2014/main" id="{6A9F67EF-5FF5-4F47-A8EA-98025C982817}"/>
            </a:ext>
          </a:extLst>
        </xdr:cNvPr>
        <xdr:cNvSpPr/>
      </xdr:nvSpPr>
      <xdr:spPr>
        <a:xfrm rot="16200000">
          <a:off x="20627596"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114</xdr:col>
      <xdr:colOff>114154</xdr:colOff>
      <xdr:row>2</xdr:row>
      <xdr:rowOff>178677</xdr:rowOff>
    </xdr:from>
    <xdr:to>
      <xdr:col>114</xdr:col>
      <xdr:colOff>1515533</xdr:colOff>
      <xdr:row>2</xdr:row>
      <xdr:rowOff>491066</xdr:rowOff>
    </xdr:to>
    <xdr:sp macro="" textlink="">
      <xdr:nvSpPr>
        <xdr:cNvPr id="7" name="ZoneTexte 6">
          <a:extLst>
            <a:ext uri="{FF2B5EF4-FFF2-40B4-BE49-F238E27FC236}">
              <a16:creationId xmlns:a16="http://schemas.microsoft.com/office/drawing/2014/main" id="{25CF333C-DA9C-C644-B745-B77EA586821A}"/>
            </a:ext>
          </a:extLst>
        </xdr:cNvPr>
        <xdr:cNvSpPr txBox="1"/>
      </xdr:nvSpPr>
      <xdr:spPr>
        <a:xfrm>
          <a:off x="20256354"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134</xdr:col>
      <xdr:colOff>766856</xdr:colOff>
      <xdr:row>0</xdr:row>
      <xdr:rowOff>89958</xdr:rowOff>
    </xdr:from>
    <xdr:to>
      <xdr:col>134</xdr:col>
      <xdr:colOff>830578</xdr:colOff>
      <xdr:row>2</xdr:row>
      <xdr:rowOff>191667</xdr:rowOff>
    </xdr:to>
    <xdr:sp macro="" textlink="">
      <xdr:nvSpPr>
        <xdr:cNvPr id="8" name="Flèche : droite 5">
          <a:extLst>
            <a:ext uri="{FF2B5EF4-FFF2-40B4-BE49-F238E27FC236}">
              <a16:creationId xmlns:a16="http://schemas.microsoft.com/office/drawing/2014/main" id="{FFC05E76-1BC6-354A-BA10-D478C1C1F940}"/>
            </a:ext>
          </a:extLst>
        </xdr:cNvPr>
        <xdr:cNvSpPr/>
      </xdr:nvSpPr>
      <xdr:spPr>
        <a:xfrm rot="16200000">
          <a:off x="22223562" y="362952"/>
          <a:ext cx="609709" cy="63722"/>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134</xdr:col>
      <xdr:colOff>122620</xdr:colOff>
      <xdr:row>2</xdr:row>
      <xdr:rowOff>178677</xdr:rowOff>
    </xdr:from>
    <xdr:to>
      <xdr:col>134</xdr:col>
      <xdr:colOff>1523999</xdr:colOff>
      <xdr:row>2</xdr:row>
      <xdr:rowOff>491066</xdr:rowOff>
    </xdr:to>
    <xdr:sp macro="" textlink="">
      <xdr:nvSpPr>
        <xdr:cNvPr id="9" name="ZoneTexte 8">
          <a:extLst>
            <a:ext uri="{FF2B5EF4-FFF2-40B4-BE49-F238E27FC236}">
              <a16:creationId xmlns:a16="http://schemas.microsoft.com/office/drawing/2014/main" id="{1A8830E3-3ED6-1E49-8F91-145472D60B68}"/>
            </a:ext>
          </a:extLst>
        </xdr:cNvPr>
        <xdr:cNvSpPr txBox="1"/>
      </xdr:nvSpPr>
      <xdr:spPr>
        <a:xfrm>
          <a:off x="21852320" y="686677"/>
          <a:ext cx="1401379"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133</xdr:col>
      <xdr:colOff>761337</xdr:colOff>
      <xdr:row>0</xdr:row>
      <xdr:rowOff>89958</xdr:rowOff>
    </xdr:from>
    <xdr:to>
      <xdr:col>133</xdr:col>
      <xdr:colOff>825059</xdr:colOff>
      <xdr:row>2</xdr:row>
      <xdr:rowOff>191667</xdr:rowOff>
    </xdr:to>
    <xdr:sp macro="" textlink="">
      <xdr:nvSpPr>
        <xdr:cNvPr id="10" name="Flèche : droite 5">
          <a:extLst>
            <a:ext uri="{FF2B5EF4-FFF2-40B4-BE49-F238E27FC236}">
              <a16:creationId xmlns:a16="http://schemas.microsoft.com/office/drawing/2014/main" id="{6786CD9E-A97E-4843-A77E-9A73EC5287EE}"/>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133</xdr:col>
      <xdr:colOff>117101</xdr:colOff>
      <xdr:row>2</xdr:row>
      <xdr:rowOff>178677</xdr:rowOff>
    </xdr:from>
    <xdr:to>
      <xdr:col>133</xdr:col>
      <xdr:colOff>1518480</xdr:colOff>
      <xdr:row>2</xdr:row>
      <xdr:rowOff>491066</xdr:rowOff>
    </xdr:to>
    <xdr:sp macro="" textlink="">
      <xdr:nvSpPr>
        <xdr:cNvPr id="11" name="ZoneTexte 10">
          <a:extLst>
            <a:ext uri="{FF2B5EF4-FFF2-40B4-BE49-F238E27FC236}">
              <a16:creationId xmlns:a16="http://schemas.microsoft.com/office/drawing/2014/main" id="{34B0F728-8CEE-1746-82D7-D43354127007}"/>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128</xdr:col>
      <xdr:colOff>747533</xdr:colOff>
      <xdr:row>0</xdr:row>
      <xdr:rowOff>89958</xdr:rowOff>
    </xdr:from>
    <xdr:to>
      <xdr:col>128</xdr:col>
      <xdr:colOff>811255</xdr:colOff>
      <xdr:row>2</xdr:row>
      <xdr:rowOff>191667</xdr:rowOff>
    </xdr:to>
    <xdr:sp macro="" textlink="">
      <xdr:nvSpPr>
        <xdr:cNvPr id="12" name="Flèche : droite 5">
          <a:extLst>
            <a:ext uri="{FF2B5EF4-FFF2-40B4-BE49-F238E27FC236}">
              <a16:creationId xmlns:a16="http://schemas.microsoft.com/office/drawing/2014/main" id="{280B2BED-AB2B-4845-93E6-487560E15E91}"/>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128</xdr:col>
      <xdr:colOff>103297</xdr:colOff>
      <xdr:row>2</xdr:row>
      <xdr:rowOff>178677</xdr:rowOff>
    </xdr:from>
    <xdr:to>
      <xdr:col>128</xdr:col>
      <xdr:colOff>1504676</xdr:colOff>
      <xdr:row>2</xdr:row>
      <xdr:rowOff>491066</xdr:rowOff>
    </xdr:to>
    <xdr:sp macro="" textlink="">
      <xdr:nvSpPr>
        <xdr:cNvPr id="13" name="ZoneTexte 12">
          <a:extLst>
            <a:ext uri="{FF2B5EF4-FFF2-40B4-BE49-F238E27FC236}">
              <a16:creationId xmlns:a16="http://schemas.microsoft.com/office/drawing/2014/main" id="{7B836CC8-51A0-BC42-AD89-AEB7A6E49902}"/>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twoCellAnchor>
    <xdr:from>
      <xdr:col>123</xdr:col>
      <xdr:colOff>761337</xdr:colOff>
      <xdr:row>0</xdr:row>
      <xdr:rowOff>89958</xdr:rowOff>
    </xdr:from>
    <xdr:to>
      <xdr:col>123</xdr:col>
      <xdr:colOff>825059</xdr:colOff>
      <xdr:row>2</xdr:row>
      <xdr:rowOff>191667</xdr:rowOff>
    </xdr:to>
    <xdr:sp macro="" textlink="">
      <xdr:nvSpPr>
        <xdr:cNvPr id="14" name="Flèche : droite 5">
          <a:extLst>
            <a:ext uri="{FF2B5EF4-FFF2-40B4-BE49-F238E27FC236}">
              <a16:creationId xmlns:a16="http://schemas.microsoft.com/office/drawing/2014/main" id="{EF4F4697-90AE-DF47-A244-852D72CAA352}"/>
            </a:ext>
          </a:extLst>
        </xdr:cNvPr>
        <xdr:cNvSpPr/>
      </xdr:nvSpPr>
      <xdr:spPr>
        <a:xfrm rot="16200000">
          <a:off x="21424845" y="394813"/>
          <a:ext cx="609709" cy="0"/>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twoCellAnchor>
    <xdr:from>
      <xdr:col>123</xdr:col>
      <xdr:colOff>117101</xdr:colOff>
      <xdr:row>2</xdr:row>
      <xdr:rowOff>178677</xdr:rowOff>
    </xdr:from>
    <xdr:to>
      <xdr:col>123</xdr:col>
      <xdr:colOff>1518480</xdr:colOff>
      <xdr:row>2</xdr:row>
      <xdr:rowOff>491066</xdr:rowOff>
    </xdr:to>
    <xdr:sp macro="" textlink="">
      <xdr:nvSpPr>
        <xdr:cNvPr id="15" name="ZoneTexte 14">
          <a:extLst>
            <a:ext uri="{FF2B5EF4-FFF2-40B4-BE49-F238E27FC236}">
              <a16:creationId xmlns:a16="http://schemas.microsoft.com/office/drawing/2014/main" id="{5DBF6D15-4B16-C046-8A83-CB739C7B5CFD}"/>
            </a:ext>
          </a:extLst>
        </xdr:cNvPr>
        <xdr:cNvSpPr txBox="1"/>
      </xdr:nvSpPr>
      <xdr:spPr>
        <a:xfrm>
          <a:off x="21729700" y="686677"/>
          <a:ext cx="0" cy="312389"/>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CA" sz="1200">
              <a:solidFill>
                <a:schemeClr val="tx1"/>
              </a:solidFill>
              <a:latin typeface="Arial" panose="020B0604020202020204" pitchFamily="34" charset="0"/>
              <a:cs typeface="Arial" panose="020B0604020202020204" pitchFamily="34" charset="0"/>
            </a:rPr>
            <a:t>Afficher/Masquer</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3114090</xdr:colOff>
      <xdr:row>0</xdr:row>
      <xdr:rowOff>1027525</xdr:rowOff>
    </xdr:to>
    <xdr:pic>
      <xdr:nvPicPr>
        <xdr:cNvPr id="2" name="Image 1">
          <a:extLst>
            <a:ext uri="{FF2B5EF4-FFF2-40B4-BE49-F238E27FC236}">
              <a16:creationId xmlns:a16="http://schemas.microsoft.com/office/drawing/2014/main" id="{30770066-9B03-4A51-A2D9-E5A58591EF79}"/>
            </a:ext>
          </a:extLst>
        </xdr:cNvPr>
        <xdr:cNvPicPr>
          <a:picLocks noGrp="1"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0" y="85725"/>
          <a:ext cx="3114090" cy="941800"/>
        </a:xfrm>
        <a:prstGeom prst="rect">
          <a:avLst/>
        </a:prstGeom>
      </xdr:spPr>
    </xdr:pic>
    <xdr:clientData/>
  </xdr:twoCellAnchor>
  <xdr:twoCellAnchor editAs="oneCell">
    <xdr:from>
      <xdr:col>0</xdr:col>
      <xdr:colOff>2981325</xdr:colOff>
      <xdr:row>0</xdr:row>
      <xdr:rowOff>95250</xdr:rowOff>
    </xdr:from>
    <xdr:to>
      <xdr:col>0</xdr:col>
      <xdr:colOff>4521618</xdr:colOff>
      <xdr:row>0</xdr:row>
      <xdr:rowOff>939270</xdr:rowOff>
    </xdr:to>
    <xdr:pic>
      <xdr:nvPicPr>
        <xdr:cNvPr id="3" name="Image 2">
          <a:extLst>
            <a:ext uri="{FF2B5EF4-FFF2-40B4-BE49-F238E27FC236}">
              <a16:creationId xmlns:a16="http://schemas.microsoft.com/office/drawing/2014/main" id="{D4284207-DB59-4EDD-9178-BC5C8A37767C}"/>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a:ext>
          </a:extLst>
        </a:blip>
        <a:stretch>
          <a:fillRect/>
        </a:stretch>
      </xdr:blipFill>
      <xdr:spPr>
        <a:xfrm>
          <a:off x="2981325" y="95250"/>
          <a:ext cx="1540293" cy="84402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FEFE8-7479-4F88-99E5-B48C4895330A}">
  <sheetPr>
    <tabColor rgb="FF6CADCF"/>
  </sheetPr>
  <dimension ref="A1:O68"/>
  <sheetViews>
    <sheetView showGridLines="0" tabSelected="1" zoomScaleNormal="100" workbookViewId="0">
      <selection activeCell="J36" sqref="J36"/>
    </sheetView>
  </sheetViews>
  <sheetFormatPr baseColWidth="10" defaultColWidth="0" defaultRowHeight="15" customHeight="1" x14ac:dyDescent="0.35"/>
  <cols>
    <col min="1" max="1" width="5.85546875" style="35" customWidth="1"/>
    <col min="2" max="9" width="15.85546875" style="35" customWidth="1"/>
    <col min="10" max="10" width="5.85546875" style="35" customWidth="1"/>
    <col min="11" max="15" width="15.85546875" style="35" hidden="1" customWidth="1"/>
    <col min="16" max="16384" width="20.85546875" style="35" hidden="1"/>
  </cols>
  <sheetData>
    <row r="1" ht="30" customHeight="1" x14ac:dyDescent="0.35"/>
    <row r="16" ht="30" customHeight="1" x14ac:dyDescent="0.35"/>
    <row r="17" spans="2:9" ht="15" customHeight="1" x14ac:dyDescent="0.35">
      <c r="B17" s="205" t="s">
        <v>0</v>
      </c>
      <c r="C17" s="205"/>
      <c r="D17" s="205"/>
      <c r="E17" s="205"/>
      <c r="F17" s="205"/>
      <c r="G17" s="205"/>
      <c r="H17" s="205"/>
      <c r="I17" s="205"/>
    </row>
    <row r="18" spans="2:9" ht="15" customHeight="1" x14ac:dyDescent="0.35">
      <c r="B18" s="36"/>
      <c r="C18" s="36"/>
      <c r="D18" s="36"/>
      <c r="E18" s="36"/>
      <c r="F18" s="36"/>
      <c r="G18" s="36"/>
    </row>
    <row r="19" spans="2:9" ht="15" customHeight="1" x14ac:dyDescent="0.35">
      <c r="B19" s="206" t="s">
        <v>1</v>
      </c>
      <c r="C19" s="206"/>
      <c r="D19" s="206"/>
      <c r="E19" s="206"/>
      <c r="F19" s="206"/>
      <c r="G19" s="206"/>
      <c r="H19" s="206"/>
      <c r="I19" s="206"/>
    </row>
    <row r="20" spans="2:9" ht="15" customHeight="1" x14ac:dyDescent="0.35">
      <c r="B20" s="206"/>
      <c r="C20" s="206"/>
      <c r="D20" s="206"/>
      <c r="E20" s="206"/>
      <c r="F20" s="206"/>
      <c r="G20" s="206"/>
      <c r="H20" s="206"/>
      <c r="I20" s="206"/>
    </row>
    <row r="21" spans="2:9" ht="15" customHeight="1" x14ac:dyDescent="0.35">
      <c r="B21" s="206"/>
      <c r="C21" s="206"/>
      <c r="D21" s="206"/>
      <c r="E21" s="206"/>
      <c r="F21" s="206"/>
      <c r="G21" s="206"/>
      <c r="H21" s="206"/>
      <c r="I21" s="206"/>
    </row>
    <row r="22" spans="2:9" ht="30" customHeight="1" x14ac:dyDescent="0.35">
      <c r="B22" s="206"/>
      <c r="C22" s="206"/>
      <c r="D22" s="206"/>
      <c r="E22" s="206"/>
      <c r="F22" s="206"/>
      <c r="G22" s="206"/>
      <c r="H22" s="206"/>
      <c r="I22" s="206"/>
    </row>
    <row r="23" spans="2:9" ht="26.25" customHeight="1" x14ac:dyDescent="0.35">
      <c r="B23" s="207" t="s">
        <v>2</v>
      </c>
      <c r="C23" s="207"/>
      <c r="D23" s="207"/>
      <c r="E23" s="207"/>
      <c r="F23" s="207"/>
      <c r="G23" s="207"/>
      <c r="H23" s="207"/>
      <c r="I23" s="207"/>
    </row>
    <row r="24" spans="2:9" ht="15" customHeight="1" x14ac:dyDescent="0.35">
      <c r="B24" s="37"/>
      <c r="C24" s="37"/>
      <c r="D24" s="37"/>
      <c r="E24" s="37"/>
      <c r="F24" s="37"/>
      <c r="G24" s="37"/>
      <c r="H24" s="37"/>
      <c r="I24" s="37"/>
    </row>
    <row r="25" spans="2:9" ht="15" customHeight="1" x14ac:dyDescent="0.35">
      <c r="B25" s="208" t="s">
        <v>3</v>
      </c>
      <c r="C25" s="208"/>
      <c r="D25" s="208"/>
      <c r="E25" s="208"/>
      <c r="F25" s="208"/>
      <c r="G25" s="208"/>
      <c r="H25" s="208"/>
      <c r="I25" s="208"/>
    </row>
    <row r="26" spans="2:9" ht="15" customHeight="1" x14ac:dyDescent="0.35">
      <c r="B26" s="208"/>
      <c r="C26" s="208"/>
      <c r="D26" s="208"/>
      <c r="E26" s="208"/>
      <c r="F26" s="208"/>
      <c r="G26" s="208"/>
      <c r="H26" s="208"/>
      <c r="I26" s="208"/>
    </row>
    <row r="27" spans="2:9" ht="15" customHeight="1" x14ac:dyDescent="0.35">
      <c r="B27" s="208"/>
      <c r="C27" s="208"/>
      <c r="D27" s="208"/>
      <c r="E27" s="208"/>
      <c r="F27" s="208"/>
      <c r="G27" s="208"/>
      <c r="H27" s="208"/>
      <c r="I27" s="208"/>
    </row>
    <row r="28" spans="2:9" ht="15" customHeight="1" x14ac:dyDescent="0.35">
      <c r="B28" s="208"/>
      <c r="C28" s="208"/>
      <c r="D28" s="208"/>
      <c r="E28" s="208"/>
      <c r="F28" s="208"/>
      <c r="G28" s="208"/>
      <c r="H28" s="208"/>
      <c r="I28" s="208"/>
    </row>
    <row r="29" spans="2:9" ht="15" customHeight="1" x14ac:dyDescent="0.35">
      <c r="B29" s="208"/>
      <c r="C29" s="208"/>
      <c r="D29" s="208"/>
      <c r="E29" s="208"/>
      <c r="F29" s="208"/>
      <c r="G29" s="208"/>
      <c r="H29" s="208"/>
      <c r="I29" s="208"/>
    </row>
    <row r="30" spans="2:9" ht="15" customHeight="1" x14ac:dyDescent="0.35">
      <c r="B30" s="208"/>
      <c r="C30" s="208"/>
      <c r="D30" s="208"/>
      <c r="E30" s="208"/>
      <c r="F30" s="208"/>
      <c r="G30" s="208"/>
      <c r="H30" s="208"/>
      <c r="I30" s="208"/>
    </row>
    <row r="31" spans="2:9" ht="15" customHeight="1" x14ac:dyDescent="0.35">
      <c r="B31" s="208"/>
      <c r="C31" s="208"/>
      <c r="D31" s="208"/>
      <c r="E31" s="208"/>
      <c r="F31" s="208"/>
      <c r="G31" s="208"/>
      <c r="H31" s="208"/>
      <c r="I31" s="208"/>
    </row>
    <row r="32" spans="2:9" ht="15" customHeight="1" x14ac:dyDescent="0.35">
      <c r="B32" s="208"/>
      <c r="C32" s="208"/>
      <c r="D32" s="208"/>
      <c r="E32" s="208"/>
      <c r="F32" s="208"/>
      <c r="G32" s="208"/>
      <c r="H32" s="208"/>
      <c r="I32" s="208"/>
    </row>
    <row r="33" spans="2:9" ht="15" customHeight="1" x14ac:dyDescent="0.35">
      <c r="B33" s="208"/>
      <c r="C33" s="208"/>
      <c r="D33" s="208"/>
      <c r="E33" s="208"/>
      <c r="F33" s="208"/>
      <c r="G33" s="208"/>
      <c r="H33" s="208"/>
      <c r="I33" s="208"/>
    </row>
    <row r="34" spans="2:9" ht="15" customHeight="1" x14ac:dyDescent="0.35">
      <c r="B34" s="208"/>
      <c r="C34" s="208"/>
      <c r="D34" s="208"/>
      <c r="E34" s="208"/>
      <c r="F34" s="208"/>
      <c r="G34" s="208"/>
      <c r="H34" s="208"/>
      <c r="I34" s="208"/>
    </row>
    <row r="35" spans="2:9" ht="15" customHeight="1" x14ac:dyDescent="0.35">
      <c r="B35" s="208"/>
      <c r="C35" s="208"/>
      <c r="D35" s="208"/>
      <c r="E35" s="208"/>
      <c r="F35" s="208"/>
      <c r="G35" s="208"/>
      <c r="H35" s="208"/>
      <c r="I35" s="208"/>
    </row>
    <row r="36" spans="2:9" ht="15" customHeight="1" x14ac:dyDescent="0.35">
      <c r="B36" s="208"/>
      <c r="C36" s="208"/>
      <c r="D36" s="208"/>
      <c r="E36" s="208"/>
      <c r="F36" s="208"/>
      <c r="G36" s="208"/>
      <c r="H36" s="208"/>
      <c r="I36" s="208"/>
    </row>
    <row r="37" spans="2:9" ht="15" customHeight="1" x14ac:dyDescent="0.35">
      <c r="B37" s="208"/>
      <c r="C37" s="208"/>
      <c r="D37" s="208"/>
      <c r="E37" s="208"/>
      <c r="F37" s="208"/>
      <c r="G37" s="208"/>
      <c r="H37" s="208"/>
      <c r="I37" s="208"/>
    </row>
    <row r="38" spans="2:9" ht="15" customHeight="1" x14ac:dyDescent="0.35">
      <c r="B38" s="208"/>
      <c r="C38" s="208"/>
      <c r="D38" s="208"/>
      <c r="E38" s="208"/>
      <c r="F38" s="208"/>
      <c r="G38" s="208"/>
      <c r="H38" s="208"/>
      <c r="I38" s="208"/>
    </row>
    <row r="39" spans="2:9" ht="15" customHeight="1" x14ac:dyDescent="0.35">
      <c r="B39" s="208"/>
      <c r="C39" s="208"/>
      <c r="D39" s="208"/>
      <c r="E39" s="208"/>
      <c r="F39" s="208"/>
      <c r="G39" s="208"/>
      <c r="H39" s="208"/>
      <c r="I39" s="208"/>
    </row>
    <row r="40" spans="2:9" ht="15" customHeight="1" x14ac:dyDescent="0.35">
      <c r="B40" s="208"/>
      <c r="C40" s="208"/>
      <c r="D40" s="208"/>
      <c r="E40" s="208"/>
      <c r="F40" s="208"/>
      <c r="G40" s="208"/>
      <c r="H40" s="208"/>
      <c r="I40" s="208"/>
    </row>
    <row r="41" spans="2:9" ht="15" customHeight="1" x14ac:dyDescent="0.35">
      <c r="B41" s="208"/>
      <c r="C41" s="208"/>
      <c r="D41" s="208"/>
      <c r="E41" s="208"/>
      <c r="F41" s="208"/>
      <c r="G41" s="208"/>
      <c r="H41" s="208"/>
      <c r="I41" s="208"/>
    </row>
    <row r="42" spans="2:9" ht="15" customHeight="1" x14ac:dyDescent="0.35">
      <c r="B42" s="208"/>
      <c r="C42" s="208"/>
      <c r="D42" s="208"/>
      <c r="E42" s="208"/>
      <c r="F42" s="208"/>
      <c r="G42" s="208"/>
      <c r="H42" s="208"/>
      <c r="I42" s="208"/>
    </row>
    <row r="43" spans="2:9" ht="15" customHeight="1" x14ac:dyDescent="0.35">
      <c r="B43" s="208"/>
      <c r="C43" s="208"/>
      <c r="D43" s="208"/>
      <c r="E43" s="208"/>
      <c r="F43" s="208"/>
      <c r="G43" s="208"/>
      <c r="H43" s="208"/>
      <c r="I43" s="208"/>
    </row>
    <row r="44" spans="2:9" ht="15" customHeight="1" x14ac:dyDescent="0.35">
      <c r="B44" s="208"/>
      <c r="C44" s="208"/>
      <c r="D44" s="208"/>
      <c r="E44" s="208"/>
      <c r="F44" s="208"/>
      <c r="G44" s="208"/>
      <c r="H44" s="208"/>
      <c r="I44" s="208"/>
    </row>
    <row r="45" spans="2:9" ht="15" customHeight="1" x14ac:dyDescent="0.35">
      <c r="B45" s="208"/>
      <c r="C45" s="208"/>
      <c r="D45" s="208"/>
      <c r="E45" s="208"/>
      <c r="F45" s="208"/>
      <c r="G45" s="208"/>
      <c r="H45" s="208"/>
      <c r="I45" s="208"/>
    </row>
    <row r="46" spans="2:9" ht="15" customHeight="1" x14ac:dyDescent="0.35">
      <c r="B46" s="208"/>
      <c r="C46" s="208"/>
      <c r="D46" s="208"/>
      <c r="E46" s="208"/>
      <c r="F46" s="208"/>
      <c r="G46" s="208"/>
      <c r="H46" s="208"/>
      <c r="I46" s="208"/>
    </row>
    <row r="47" spans="2:9" ht="15" customHeight="1" x14ac:dyDescent="0.35">
      <c r="B47" s="208"/>
      <c r="C47" s="208"/>
      <c r="D47" s="208"/>
      <c r="E47" s="208"/>
      <c r="F47" s="208"/>
      <c r="G47" s="208"/>
      <c r="H47" s="208"/>
      <c r="I47" s="208"/>
    </row>
    <row r="48" spans="2:9" ht="15" customHeight="1" x14ac:dyDescent="0.35">
      <c r="B48" s="208"/>
      <c r="C48" s="208"/>
      <c r="D48" s="208"/>
      <c r="E48" s="208"/>
      <c r="F48" s="208"/>
      <c r="G48" s="208"/>
      <c r="H48" s="208"/>
      <c r="I48" s="208"/>
    </row>
    <row r="49" spans="2:9" ht="15" customHeight="1" x14ac:dyDescent="0.35">
      <c r="B49" s="208"/>
      <c r="C49" s="208"/>
      <c r="D49" s="208"/>
      <c r="E49" s="208"/>
      <c r="F49" s="208"/>
      <c r="G49" s="208"/>
      <c r="H49" s="208"/>
      <c r="I49" s="208"/>
    </row>
    <row r="50" spans="2:9" ht="15" customHeight="1" x14ac:dyDescent="0.35">
      <c r="B50" s="208"/>
      <c r="C50" s="208"/>
      <c r="D50" s="208"/>
      <c r="E50" s="208"/>
      <c r="F50" s="208"/>
      <c r="G50" s="208"/>
      <c r="H50" s="208"/>
      <c r="I50" s="208"/>
    </row>
    <row r="51" spans="2:9" ht="15" customHeight="1" x14ac:dyDescent="0.35">
      <c r="B51" s="208"/>
      <c r="C51" s="208"/>
      <c r="D51" s="208"/>
      <c r="E51" s="208"/>
      <c r="F51" s="208"/>
      <c r="G51" s="208"/>
      <c r="H51" s="208"/>
      <c r="I51" s="208"/>
    </row>
    <row r="52" spans="2:9" ht="15" customHeight="1" x14ac:dyDescent="0.35">
      <c r="B52" s="208"/>
      <c r="C52" s="208"/>
      <c r="D52" s="208"/>
      <c r="E52" s="208"/>
      <c r="F52" s="208"/>
      <c r="G52" s="208"/>
      <c r="H52" s="208"/>
      <c r="I52" s="208"/>
    </row>
    <row r="53" spans="2:9" ht="30" customHeight="1" x14ac:dyDescent="0.35">
      <c r="B53" s="208"/>
      <c r="C53" s="208"/>
      <c r="D53" s="208"/>
      <c r="E53" s="208"/>
      <c r="F53" s="208"/>
      <c r="G53" s="208"/>
      <c r="H53" s="208"/>
      <c r="I53" s="208"/>
    </row>
    <row r="54" spans="2:9" ht="15" customHeight="1" x14ac:dyDescent="0.35">
      <c r="B54" s="209" t="s">
        <v>4</v>
      </c>
      <c r="C54" s="209"/>
      <c r="D54" s="209"/>
      <c r="E54" s="209"/>
      <c r="F54" s="209"/>
      <c r="G54" s="209"/>
      <c r="H54" s="209"/>
      <c r="I54" s="209"/>
    </row>
    <row r="55" spans="2:9" ht="15" customHeight="1" x14ac:dyDescent="0.35">
      <c r="B55" s="209"/>
      <c r="C55" s="209"/>
      <c r="D55" s="209"/>
      <c r="E55" s="209"/>
      <c r="F55" s="209"/>
      <c r="G55" s="209"/>
      <c r="H55" s="209"/>
      <c r="I55" s="209"/>
    </row>
    <row r="56" spans="2:9" ht="30" customHeight="1" x14ac:dyDescent="0.35">
      <c r="B56" s="209"/>
      <c r="C56" s="209"/>
      <c r="D56" s="209"/>
      <c r="E56" s="209"/>
      <c r="F56" s="209"/>
      <c r="G56" s="209"/>
      <c r="H56" s="209"/>
      <c r="I56" s="209"/>
    </row>
    <row r="61" spans="2:9" ht="15" customHeight="1" x14ac:dyDescent="0.35">
      <c r="B61" s="203"/>
      <c r="C61" s="204"/>
      <c r="D61" s="204"/>
      <c r="E61" s="204"/>
      <c r="F61" s="204"/>
    </row>
    <row r="62" spans="2:9" ht="15" customHeight="1" x14ac:dyDescent="0.35">
      <c r="B62" s="204"/>
      <c r="C62" s="204"/>
      <c r="D62" s="204"/>
      <c r="E62" s="204"/>
      <c r="F62" s="204"/>
    </row>
    <row r="63" spans="2:9" ht="15" customHeight="1" x14ac:dyDescent="0.35">
      <c r="B63" s="204"/>
      <c r="C63" s="204"/>
      <c r="D63" s="204"/>
      <c r="E63" s="204"/>
      <c r="F63" s="204"/>
    </row>
    <row r="64" spans="2:9" ht="15" customHeight="1" x14ac:dyDescent="0.35">
      <c r="B64" s="204"/>
      <c r="C64" s="204"/>
      <c r="D64" s="204"/>
      <c r="E64" s="204"/>
      <c r="F64" s="204"/>
    </row>
    <row r="65" spans="2:6" ht="15" customHeight="1" x14ac:dyDescent="0.35">
      <c r="B65" s="204"/>
      <c r="C65" s="204"/>
      <c r="D65" s="204"/>
      <c r="E65" s="204"/>
      <c r="F65" s="204"/>
    </row>
    <row r="68" spans="2:6" ht="15" customHeight="1" x14ac:dyDescent="0.35">
      <c r="C68" s="38"/>
      <c r="D68" s="38"/>
    </row>
  </sheetData>
  <mergeCells count="6">
    <mergeCell ref="B61:F65"/>
    <mergeCell ref="B17:I17"/>
    <mergeCell ref="B19:I22"/>
    <mergeCell ref="B23:I23"/>
    <mergeCell ref="B25:I53"/>
    <mergeCell ref="B54:I56"/>
  </mergeCells>
  <pageMargins left="0.7" right="0.7" top="0.75" bottom="0.75" header="0.3" footer="0.3"/>
  <pageSetup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CD8DD-96BA-41D8-861B-94A2A7504814}">
  <sheetPr>
    <tabColor rgb="FF6CADCF"/>
  </sheetPr>
  <dimension ref="A1:M120"/>
  <sheetViews>
    <sheetView zoomScaleNormal="100" workbookViewId="0">
      <selection activeCell="J46" sqref="J46"/>
    </sheetView>
  </sheetViews>
  <sheetFormatPr baseColWidth="10" defaultColWidth="0" defaultRowHeight="15" customHeight="1" zeroHeight="1" x14ac:dyDescent="0.25"/>
  <cols>
    <col min="1" max="5" width="5.85546875" style="39" customWidth="1"/>
    <col min="6" max="12" width="15.85546875" style="39" customWidth="1"/>
    <col min="13" max="13" width="5.85546875" style="39" customWidth="1"/>
    <col min="14" max="16384" width="15.85546875" style="39" hidden="1"/>
  </cols>
  <sheetData>
    <row r="1" spans="1:12" ht="30" customHeight="1" x14ac:dyDescent="0.25"/>
    <row r="2" spans="1:12" ht="15" customHeight="1" x14ac:dyDescent="0.25">
      <c r="B2" s="210" t="s">
        <v>5</v>
      </c>
      <c r="C2" s="210"/>
      <c r="D2" s="210"/>
      <c r="E2" s="210"/>
      <c r="F2" s="210"/>
      <c r="G2" s="211"/>
      <c r="H2" s="40"/>
      <c r="I2" s="40"/>
      <c r="J2" s="40"/>
    </row>
    <row r="3" spans="1:12" ht="15" customHeight="1" x14ac:dyDescent="0.25">
      <c r="A3" s="41"/>
      <c r="B3" s="42"/>
      <c r="C3" s="42"/>
      <c r="D3" s="42"/>
      <c r="E3" s="42"/>
      <c r="F3" s="42"/>
      <c r="G3" s="42"/>
      <c r="H3" s="42"/>
      <c r="I3" s="42"/>
      <c r="J3" s="42"/>
      <c r="K3" s="43"/>
    </row>
    <row r="4" spans="1:12" ht="15" customHeight="1" x14ac:dyDescent="0.25">
      <c r="A4" s="41"/>
      <c r="B4" s="49" t="s">
        <v>6</v>
      </c>
      <c r="C4" s="42"/>
      <c r="D4" s="42"/>
      <c r="E4" s="42"/>
      <c r="F4" s="42"/>
      <c r="G4" s="42"/>
      <c r="H4" s="42"/>
      <c r="I4" s="42"/>
      <c r="J4" s="42"/>
      <c r="K4" s="43"/>
    </row>
    <row r="5" spans="1:12" ht="15" customHeight="1" x14ac:dyDescent="0.25">
      <c r="A5" s="41"/>
      <c r="B5" s="42"/>
      <c r="C5" s="44"/>
      <c r="D5" s="44"/>
      <c r="E5" s="44"/>
      <c r="F5" s="44"/>
      <c r="G5" s="44"/>
      <c r="H5" s="44"/>
      <c r="I5" s="44"/>
      <c r="J5" s="44"/>
      <c r="K5" s="43"/>
    </row>
    <row r="6" spans="1:12" ht="15" customHeight="1" x14ac:dyDescent="0.25">
      <c r="A6" s="41"/>
      <c r="B6" s="219" t="s">
        <v>7</v>
      </c>
      <c r="C6" s="219"/>
      <c r="D6" s="219"/>
      <c r="E6" s="219"/>
      <c r="F6" s="219"/>
      <c r="G6" s="219"/>
      <c r="H6" s="219"/>
      <c r="I6" s="219"/>
      <c r="J6" s="219"/>
      <c r="K6" s="219"/>
      <c r="L6" s="220"/>
    </row>
    <row r="7" spans="1:12" ht="15" customHeight="1" x14ac:dyDescent="0.25">
      <c r="A7" s="41"/>
      <c r="B7" s="219"/>
      <c r="C7" s="219"/>
      <c r="D7" s="219"/>
      <c r="E7" s="219"/>
      <c r="F7" s="219"/>
      <c r="G7" s="219"/>
      <c r="H7" s="219"/>
      <c r="I7" s="219"/>
      <c r="J7" s="219"/>
      <c r="K7" s="219"/>
      <c r="L7" s="220"/>
    </row>
    <row r="8" spans="1:12" ht="15" customHeight="1" x14ac:dyDescent="0.25">
      <c r="A8" s="41"/>
      <c r="B8" s="219"/>
      <c r="C8" s="219"/>
      <c r="D8" s="219"/>
      <c r="E8" s="219"/>
      <c r="F8" s="219"/>
      <c r="G8" s="219"/>
      <c r="H8" s="219"/>
      <c r="I8" s="219"/>
      <c r="J8" s="219"/>
      <c r="K8" s="219"/>
      <c r="L8" s="220"/>
    </row>
    <row r="9" spans="1:12" ht="15" customHeight="1" x14ac:dyDescent="0.25">
      <c r="A9" s="41"/>
      <c r="B9" s="219"/>
      <c r="C9" s="219"/>
      <c r="D9" s="219"/>
      <c r="E9" s="219"/>
      <c r="F9" s="219"/>
      <c r="G9" s="219"/>
      <c r="H9" s="219"/>
      <c r="I9" s="219"/>
      <c r="J9" s="219"/>
      <c r="K9" s="219"/>
      <c r="L9" s="220"/>
    </row>
    <row r="10" spans="1:12" ht="15" customHeight="1" x14ac:dyDescent="0.25">
      <c r="A10" s="41"/>
      <c r="B10" s="219"/>
      <c r="C10" s="219"/>
      <c r="D10" s="219"/>
      <c r="E10" s="219"/>
      <c r="F10" s="219"/>
      <c r="G10" s="219"/>
      <c r="H10" s="219"/>
      <c r="I10" s="219"/>
      <c r="J10" s="219"/>
      <c r="K10" s="219"/>
      <c r="L10" s="220"/>
    </row>
    <row r="11" spans="1:12" ht="15" customHeight="1" x14ac:dyDescent="0.25">
      <c r="A11" s="41"/>
      <c r="B11" s="219"/>
      <c r="C11" s="219"/>
      <c r="D11" s="219"/>
      <c r="E11" s="219"/>
      <c r="F11" s="219"/>
      <c r="G11" s="219"/>
      <c r="H11" s="219"/>
      <c r="I11" s="219"/>
      <c r="J11" s="219"/>
      <c r="K11" s="219"/>
      <c r="L11" s="220"/>
    </row>
    <row r="12" spans="1:12" ht="15" customHeight="1" x14ac:dyDescent="0.25">
      <c r="A12" s="41"/>
      <c r="B12" s="219"/>
      <c r="C12" s="219"/>
      <c r="D12" s="219"/>
      <c r="E12" s="219"/>
      <c r="F12" s="219"/>
      <c r="G12" s="219"/>
      <c r="H12" s="219"/>
      <c r="I12" s="219"/>
      <c r="J12" s="219"/>
      <c r="K12" s="219"/>
      <c r="L12" s="220"/>
    </row>
    <row r="13" spans="1:12" ht="15" customHeight="1" x14ac:dyDescent="0.25">
      <c r="A13" s="41"/>
      <c r="B13" s="219"/>
      <c r="C13" s="219"/>
      <c r="D13" s="219"/>
      <c r="E13" s="219"/>
      <c r="F13" s="219"/>
      <c r="G13" s="219"/>
      <c r="H13" s="219"/>
      <c r="I13" s="219"/>
      <c r="J13" s="219"/>
      <c r="K13" s="219"/>
      <c r="L13" s="220"/>
    </row>
    <row r="14" spans="1:12" ht="30" customHeight="1" x14ac:dyDescent="0.25">
      <c r="A14" s="41"/>
      <c r="B14" s="219"/>
      <c r="C14" s="219"/>
      <c r="D14" s="219"/>
      <c r="E14" s="219"/>
      <c r="F14" s="219"/>
      <c r="G14" s="219"/>
      <c r="H14" s="219"/>
      <c r="I14" s="219"/>
      <c r="J14" s="219"/>
      <c r="K14" s="219"/>
      <c r="L14" s="220"/>
    </row>
    <row r="15" spans="1:12" ht="15" customHeight="1" x14ac:dyDescent="0.25">
      <c r="B15" s="45" t="s">
        <v>8</v>
      </c>
    </row>
    <row r="16" spans="1:12" ht="30" customHeight="1" x14ac:dyDescent="0.25"/>
    <row r="17" spans="2:4" ht="15" customHeight="1" x14ac:dyDescent="0.25">
      <c r="B17" s="45" t="s">
        <v>9</v>
      </c>
    </row>
    <row r="18" spans="2:4" ht="15" customHeight="1" x14ac:dyDescent="0.25">
      <c r="C18" s="46" t="s">
        <v>10</v>
      </c>
    </row>
    <row r="19" spans="2:4" ht="15" customHeight="1" x14ac:dyDescent="0.25">
      <c r="C19" s="46" t="s">
        <v>11</v>
      </c>
    </row>
    <row r="20" spans="2:4" ht="30" customHeight="1" x14ac:dyDescent="0.25"/>
    <row r="21" spans="2:4" ht="15" customHeight="1" x14ac:dyDescent="0.25">
      <c r="B21" s="45" t="s">
        <v>12</v>
      </c>
    </row>
    <row r="22" spans="2:4" ht="15" customHeight="1" x14ac:dyDescent="0.25">
      <c r="C22" s="46" t="s">
        <v>13</v>
      </c>
    </row>
    <row r="23" spans="2:4" ht="15" customHeight="1" x14ac:dyDescent="0.25">
      <c r="D23" s="46" t="s">
        <v>14</v>
      </c>
    </row>
    <row r="24" spans="2:4" ht="15" customHeight="1" x14ac:dyDescent="0.25">
      <c r="D24" s="46" t="s">
        <v>15</v>
      </c>
    </row>
    <row r="25" spans="2:4" ht="15" customHeight="1" x14ac:dyDescent="0.25">
      <c r="D25" s="46" t="s">
        <v>16</v>
      </c>
    </row>
    <row r="26" spans="2:4" ht="15" customHeight="1" x14ac:dyDescent="0.25">
      <c r="D26" s="46" t="s">
        <v>17</v>
      </c>
    </row>
    <row r="27" spans="2:4" ht="15" customHeight="1" x14ac:dyDescent="0.25">
      <c r="D27" s="46" t="s">
        <v>18</v>
      </c>
    </row>
    <row r="28" spans="2:4" ht="15" customHeight="1" x14ac:dyDescent="0.25">
      <c r="D28" s="46" t="s">
        <v>19</v>
      </c>
    </row>
    <row r="29" spans="2:4" ht="15" customHeight="1" x14ac:dyDescent="0.25">
      <c r="D29" s="46" t="s">
        <v>20</v>
      </c>
    </row>
    <row r="30" spans="2:4" ht="30" customHeight="1" x14ac:dyDescent="0.25"/>
    <row r="31" spans="2:4" ht="15" customHeight="1" x14ac:dyDescent="0.25">
      <c r="B31" s="45" t="s">
        <v>21</v>
      </c>
    </row>
    <row r="32" spans="2:4" ht="15" customHeight="1" x14ac:dyDescent="0.25">
      <c r="C32" s="46" t="s">
        <v>22</v>
      </c>
    </row>
    <row r="33" spans="2:4" ht="30" customHeight="1" x14ac:dyDescent="0.25"/>
    <row r="34" spans="2:4" ht="15" customHeight="1" x14ac:dyDescent="0.25">
      <c r="B34" s="45" t="s">
        <v>23</v>
      </c>
    </row>
    <row r="35" spans="2:4" ht="15" customHeight="1" x14ac:dyDescent="0.25">
      <c r="C35" s="46" t="s">
        <v>24</v>
      </c>
    </row>
    <row r="36" spans="2:4" ht="15" customHeight="1" x14ac:dyDescent="0.25">
      <c r="C36" s="47" t="s">
        <v>25</v>
      </c>
    </row>
    <row r="37" spans="2:4" ht="15" customHeight="1" x14ac:dyDescent="0.25">
      <c r="D37" s="48" t="s">
        <v>26</v>
      </c>
    </row>
    <row r="38" spans="2:4" ht="15" customHeight="1" x14ac:dyDescent="0.25">
      <c r="D38" s="48" t="s">
        <v>27</v>
      </c>
    </row>
    <row r="39" spans="2:4" ht="15" customHeight="1" x14ac:dyDescent="0.25">
      <c r="D39" s="48" t="s">
        <v>28</v>
      </c>
    </row>
    <row r="40" spans="2:4" ht="15" customHeight="1" x14ac:dyDescent="0.25">
      <c r="C40" s="50" t="s">
        <v>29</v>
      </c>
    </row>
    <row r="41" spans="2:4" ht="15" customHeight="1" x14ac:dyDescent="0.25">
      <c r="C41" s="46" t="s">
        <v>30</v>
      </c>
    </row>
    <row r="42" spans="2:4" ht="15" customHeight="1" x14ac:dyDescent="0.25">
      <c r="C42" s="47" t="s">
        <v>31</v>
      </c>
      <c r="D42" s="42"/>
    </row>
    <row r="43" spans="2:4" ht="15" customHeight="1" x14ac:dyDescent="0.25">
      <c r="C43" s="46" t="s">
        <v>32</v>
      </c>
      <c r="D43" s="42"/>
    </row>
    <row r="44" spans="2:4" ht="15" customHeight="1" x14ac:dyDescent="0.25">
      <c r="C44" s="47" t="s">
        <v>33</v>
      </c>
      <c r="D44" s="42"/>
    </row>
    <row r="45" spans="2:4" ht="15" customHeight="1" x14ac:dyDescent="0.25">
      <c r="D45" s="48" t="s">
        <v>34</v>
      </c>
    </row>
    <row r="46" spans="2:4" ht="15" customHeight="1" x14ac:dyDescent="0.25">
      <c r="D46" s="48" t="s">
        <v>35</v>
      </c>
    </row>
    <row r="47" spans="2:4" ht="15" customHeight="1" x14ac:dyDescent="0.25">
      <c r="D47" s="48" t="s">
        <v>36</v>
      </c>
    </row>
    <row r="48" spans="2:4" ht="15" customHeight="1" x14ac:dyDescent="0.25">
      <c r="D48" s="48" t="s">
        <v>37</v>
      </c>
    </row>
    <row r="49" spans="2:12" ht="15" customHeight="1" x14ac:dyDescent="0.25">
      <c r="C49" s="46" t="s">
        <v>38</v>
      </c>
      <c r="D49" s="42"/>
    </row>
    <row r="50" spans="2:12" ht="15" customHeight="1" x14ac:dyDescent="0.25">
      <c r="C50" s="47" t="s">
        <v>39</v>
      </c>
      <c r="D50" s="42"/>
    </row>
    <row r="51" spans="2:12" ht="15" customHeight="1" x14ac:dyDescent="0.25">
      <c r="D51" s="46" t="s">
        <v>40</v>
      </c>
    </row>
    <row r="52" spans="2:12" ht="15" customHeight="1" x14ac:dyDescent="0.25">
      <c r="D52" s="46" t="s">
        <v>41</v>
      </c>
    </row>
    <row r="53" spans="2:12" ht="15" customHeight="1" x14ac:dyDescent="0.25">
      <c r="D53" s="46" t="s">
        <v>42</v>
      </c>
    </row>
    <row r="54" spans="2:12" ht="30" customHeight="1" x14ac:dyDescent="0.25">
      <c r="B54" s="46"/>
      <c r="C54" s="42"/>
      <c r="D54" s="42"/>
    </row>
    <row r="55" spans="2:12" ht="15" customHeight="1" x14ac:dyDescent="0.25">
      <c r="B55" s="45" t="s">
        <v>43</v>
      </c>
      <c r="C55" s="42"/>
      <c r="D55" s="42"/>
    </row>
    <row r="56" spans="2:12" ht="15" customHeight="1" x14ac:dyDescent="0.25">
      <c r="C56" s="46" t="s">
        <v>44</v>
      </c>
      <c r="D56" s="42"/>
    </row>
    <row r="57" spans="2:12" ht="15" customHeight="1" x14ac:dyDescent="0.25">
      <c r="C57" s="213" t="s">
        <v>45</v>
      </c>
      <c r="D57" s="213"/>
      <c r="E57" s="213"/>
      <c r="F57" s="213"/>
      <c r="G57" s="213"/>
      <c r="H57" s="213"/>
      <c r="I57" s="213"/>
      <c r="J57" s="213"/>
      <c r="K57" s="213"/>
      <c r="L57" s="214"/>
    </row>
    <row r="58" spans="2:12" ht="15" customHeight="1" x14ac:dyDescent="0.25">
      <c r="B58" s="42"/>
      <c r="C58" s="213"/>
      <c r="D58" s="213"/>
      <c r="E58" s="213"/>
      <c r="F58" s="213"/>
      <c r="G58" s="213"/>
      <c r="H58" s="213"/>
      <c r="I58" s="213"/>
      <c r="J58" s="213"/>
      <c r="K58" s="213"/>
      <c r="L58" s="214"/>
    </row>
    <row r="59" spans="2:12" ht="30" customHeight="1" x14ac:dyDescent="0.25">
      <c r="B59" s="47"/>
      <c r="C59" s="42"/>
      <c r="D59" s="42"/>
    </row>
    <row r="60" spans="2:12" ht="15" customHeight="1" x14ac:dyDescent="0.25">
      <c r="B60" s="45" t="s">
        <v>46</v>
      </c>
      <c r="C60" s="42"/>
      <c r="D60" s="42"/>
    </row>
    <row r="61" spans="2:12" ht="15" customHeight="1" x14ac:dyDescent="0.25">
      <c r="C61" s="46" t="s">
        <v>47</v>
      </c>
      <c r="D61" s="42"/>
    </row>
    <row r="62" spans="2:12" ht="15" customHeight="1" x14ac:dyDescent="0.25">
      <c r="C62" s="47" t="s">
        <v>48</v>
      </c>
      <c r="D62" s="42"/>
    </row>
    <row r="63" spans="2:12" ht="15" customHeight="1" x14ac:dyDescent="0.25">
      <c r="C63" s="42"/>
      <c r="D63" s="48" t="s">
        <v>49</v>
      </c>
    </row>
    <row r="64" spans="2:12" ht="15" customHeight="1" x14ac:dyDescent="0.25">
      <c r="C64" s="42"/>
      <c r="D64" s="48" t="s">
        <v>50</v>
      </c>
    </row>
    <row r="65" spans="2:12" ht="15" customHeight="1" x14ac:dyDescent="0.25">
      <c r="C65" s="42"/>
      <c r="D65" s="48" t="s">
        <v>51</v>
      </c>
    </row>
    <row r="66" spans="2:12" ht="15" customHeight="1" x14ac:dyDescent="0.25">
      <c r="C66" s="46" t="s">
        <v>52</v>
      </c>
      <c r="D66" s="42"/>
    </row>
    <row r="67" spans="2:12" ht="15" customHeight="1" x14ac:dyDescent="0.25">
      <c r="C67" s="47" t="s">
        <v>53</v>
      </c>
      <c r="D67" s="42"/>
    </row>
    <row r="68" spans="2:12" ht="15" customHeight="1" x14ac:dyDescent="0.25">
      <c r="C68" s="46" t="s">
        <v>54</v>
      </c>
      <c r="D68" s="42"/>
    </row>
    <row r="69" spans="2:12" ht="15" customHeight="1" x14ac:dyDescent="0.25">
      <c r="C69" s="47" t="s">
        <v>55</v>
      </c>
      <c r="D69" s="42"/>
    </row>
    <row r="70" spans="2:12" ht="30" customHeight="1" x14ac:dyDescent="0.25">
      <c r="B70" s="47"/>
      <c r="C70" s="42"/>
      <c r="D70" s="42"/>
    </row>
    <row r="71" spans="2:12" ht="15" customHeight="1" x14ac:dyDescent="0.25">
      <c r="B71" s="45" t="s">
        <v>56</v>
      </c>
      <c r="C71" s="42"/>
      <c r="D71" s="42"/>
    </row>
    <row r="72" spans="2:12" ht="15" customHeight="1" x14ac:dyDescent="0.25">
      <c r="C72" s="46" t="s">
        <v>57</v>
      </c>
      <c r="D72" s="42"/>
    </row>
    <row r="73" spans="2:12" ht="15" customHeight="1" x14ac:dyDescent="0.25">
      <c r="D73" s="47" t="s">
        <v>58</v>
      </c>
    </row>
    <row r="74" spans="2:12" ht="15" customHeight="1" x14ac:dyDescent="0.25">
      <c r="D74" s="47" t="s">
        <v>59</v>
      </c>
    </row>
    <row r="75" spans="2:12" ht="15" customHeight="1" x14ac:dyDescent="0.25">
      <c r="C75" s="46" t="s">
        <v>60</v>
      </c>
      <c r="D75" s="42"/>
    </row>
    <row r="76" spans="2:12" ht="15" customHeight="1" x14ac:dyDescent="0.25">
      <c r="D76" s="212" t="s">
        <v>61</v>
      </c>
      <c r="E76" s="213"/>
      <c r="F76" s="213"/>
      <c r="G76" s="213"/>
      <c r="H76" s="213"/>
      <c r="I76" s="213"/>
      <c r="J76" s="213"/>
      <c r="K76" s="213"/>
      <c r="L76" s="214"/>
    </row>
    <row r="77" spans="2:12" ht="15" customHeight="1" x14ac:dyDescent="0.25">
      <c r="D77" s="212"/>
      <c r="E77" s="213"/>
      <c r="F77" s="213"/>
      <c r="G77" s="213"/>
      <c r="H77" s="213"/>
      <c r="I77" s="213"/>
      <c r="J77" s="213"/>
      <c r="K77" s="213"/>
      <c r="L77" s="214"/>
    </row>
    <row r="78" spans="2:12" ht="15" customHeight="1" x14ac:dyDescent="0.25">
      <c r="D78" s="212"/>
      <c r="E78" s="213"/>
      <c r="F78" s="213"/>
      <c r="G78" s="213"/>
      <c r="H78" s="213"/>
      <c r="I78" s="213"/>
      <c r="J78" s="213"/>
      <c r="K78" s="213"/>
      <c r="L78" s="214"/>
    </row>
    <row r="79" spans="2:12" ht="15" customHeight="1" x14ac:dyDescent="0.25">
      <c r="D79" s="47" t="s">
        <v>62</v>
      </c>
    </row>
    <row r="80" spans="2:12" ht="15" customHeight="1" x14ac:dyDescent="0.25">
      <c r="C80" s="46" t="s">
        <v>63</v>
      </c>
      <c r="D80" s="42"/>
    </row>
    <row r="81" spans="2:12" ht="15" customHeight="1" x14ac:dyDescent="0.25">
      <c r="D81" s="47" t="s">
        <v>64</v>
      </c>
    </row>
    <row r="82" spans="2:12" ht="15" customHeight="1" x14ac:dyDescent="0.25">
      <c r="D82" s="47" t="s">
        <v>65</v>
      </c>
    </row>
    <row r="83" spans="2:12" ht="15" customHeight="1" x14ac:dyDescent="0.25">
      <c r="C83" s="46" t="s">
        <v>66</v>
      </c>
      <c r="D83" s="42"/>
    </row>
    <row r="84" spans="2:12" ht="15" customHeight="1" x14ac:dyDescent="0.25">
      <c r="D84" s="47" t="s">
        <v>67</v>
      </c>
    </row>
    <row r="85" spans="2:12" ht="15" customHeight="1" x14ac:dyDescent="0.25">
      <c r="D85" s="47" t="s">
        <v>68</v>
      </c>
    </row>
    <row r="86" spans="2:12" ht="15" customHeight="1" x14ac:dyDescent="0.25">
      <c r="C86" s="46" t="s">
        <v>69</v>
      </c>
      <c r="D86" s="42"/>
    </row>
    <row r="87" spans="2:12" ht="15" customHeight="1" x14ac:dyDescent="0.25">
      <c r="D87" s="47" t="s">
        <v>70</v>
      </c>
    </row>
    <row r="88" spans="2:12" ht="15" customHeight="1" x14ac:dyDescent="0.25">
      <c r="D88" s="47" t="s">
        <v>71</v>
      </c>
    </row>
    <row r="89" spans="2:12" ht="15" customHeight="1" x14ac:dyDescent="0.25">
      <c r="C89" s="46" t="s">
        <v>72</v>
      </c>
      <c r="D89" s="42"/>
    </row>
    <row r="90" spans="2:12" ht="15" customHeight="1" x14ac:dyDescent="0.25">
      <c r="C90" s="46" t="s">
        <v>73</v>
      </c>
      <c r="D90" s="42"/>
    </row>
    <row r="91" spans="2:12" ht="30" customHeight="1" x14ac:dyDescent="0.25">
      <c r="B91" s="47" t="s">
        <v>74</v>
      </c>
      <c r="C91" s="42"/>
      <c r="D91" s="42"/>
    </row>
    <row r="92" spans="2:12" ht="15" customHeight="1" x14ac:dyDescent="0.25">
      <c r="B92" s="45" t="s">
        <v>75</v>
      </c>
      <c r="C92" s="42"/>
      <c r="D92" s="42"/>
    </row>
    <row r="93" spans="2:12" ht="15" customHeight="1" x14ac:dyDescent="0.25">
      <c r="C93" s="46" t="s">
        <v>76</v>
      </c>
      <c r="D93" s="42"/>
    </row>
    <row r="94" spans="2:12" ht="15" customHeight="1" x14ac:dyDescent="0.25">
      <c r="C94" s="221" t="s">
        <v>77</v>
      </c>
      <c r="D94" s="222"/>
      <c r="E94" s="222"/>
      <c r="F94" s="222"/>
      <c r="G94" s="222"/>
      <c r="H94" s="222"/>
      <c r="I94" s="222"/>
      <c r="J94" s="222"/>
      <c r="K94" s="222"/>
      <c r="L94" s="223"/>
    </row>
    <row r="95" spans="2:12" ht="15" customHeight="1" x14ac:dyDescent="0.25">
      <c r="C95" s="221"/>
      <c r="D95" s="222"/>
      <c r="E95" s="222"/>
      <c r="F95" s="222"/>
      <c r="G95" s="222"/>
      <c r="H95" s="222"/>
      <c r="I95" s="222"/>
      <c r="J95" s="222"/>
      <c r="K95" s="222"/>
      <c r="L95" s="223"/>
    </row>
    <row r="96" spans="2:12" ht="15" customHeight="1" x14ac:dyDescent="0.25">
      <c r="C96" s="42"/>
      <c r="D96" s="47" t="s">
        <v>78</v>
      </c>
    </row>
    <row r="97" spans="2:12" ht="15" customHeight="1" x14ac:dyDescent="0.25">
      <c r="B97" s="42"/>
      <c r="C97" s="42"/>
      <c r="E97" s="47" t="s">
        <v>79</v>
      </c>
    </row>
    <row r="98" spans="2:12" ht="15" customHeight="1" x14ac:dyDescent="0.25">
      <c r="C98" s="42"/>
      <c r="E98" s="47" t="s">
        <v>80</v>
      </c>
    </row>
    <row r="99" spans="2:12" ht="15" customHeight="1" x14ac:dyDescent="0.25">
      <c r="C99" s="42"/>
      <c r="E99" s="212" t="s">
        <v>81</v>
      </c>
      <c r="F99" s="213"/>
      <c r="G99" s="213"/>
      <c r="H99" s="213"/>
      <c r="I99" s="213"/>
      <c r="J99" s="213"/>
      <c r="K99" s="213"/>
      <c r="L99" s="214"/>
    </row>
    <row r="100" spans="2:12" ht="15" customHeight="1" x14ac:dyDescent="0.25">
      <c r="C100" s="42"/>
      <c r="E100" s="212"/>
      <c r="F100" s="213"/>
      <c r="G100" s="213"/>
      <c r="H100" s="213"/>
      <c r="I100" s="213"/>
      <c r="J100" s="213"/>
      <c r="K100" s="213"/>
      <c r="L100" s="214"/>
    </row>
    <row r="101" spans="2:12" ht="15" customHeight="1" x14ac:dyDescent="0.25">
      <c r="C101" s="42"/>
      <c r="E101" s="47" t="s">
        <v>82</v>
      </c>
    </row>
    <row r="102" spans="2:12" ht="15" customHeight="1" x14ac:dyDescent="0.25">
      <c r="C102" s="42"/>
      <c r="E102" s="224" t="s">
        <v>83</v>
      </c>
      <c r="F102" s="225"/>
      <c r="G102" s="225"/>
      <c r="H102" s="225"/>
      <c r="I102" s="225"/>
      <c r="J102" s="225"/>
      <c r="K102" s="225"/>
      <c r="L102" s="226"/>
    </row>
    <row r="103" spans="2:12" ht="15" customHeight="1" x14ac:dyDescent="0.25">
      <c r="C103" s="42"/>
      <c r="E103" s="224"/>
      <c r="F103" s="225"/>
      <c r="G103" s="225"/>
      <c r="H103" s="225"/>
      <c r="I103" s="225"/>
      <c r="J103" s="225"/>
      <c r="K103" s="225"/>
      <c r="L103" s="226"/>
    </row>
    <row r="104" spans="2:12" ht="15" customHeight="1" x14ac:dyDescent="0.25">
      <c r="C104" s="42"/>
      <c r="E104" s="224"/>
      <c r="F104" s="225"/>
      <c r="G104" s="225"/>
      <c r="H104" s="225"/>
      <c r="I104" s="225"/>
      <c r="J104" s="225"/>
      <c r="K104" s="225"/>
      <c r="L104" s="226"/>
    </row>
    <row r="105" spans="2:12" ht="15" customHeight="1" x14ac:dyDescent="0.25">
      <c r="C105" s="42"/>
      <c r="E105" s="224"/>
      <c r="F105" s="225"/>
      <c r="G105" s="225"/>
      <c r="H105" s="225"/>
      <c r="I105" s="225"/>
      <c r="J105" s="225"/>
      <c r="K105" s="225"/>
      <c r="L105" s="226"/>
    </row>
    <row r="106" spans="2:12" ht="15" customHeight="1" x14ac:dyDescent="0.25">
      <c r="C106" s="42"/>
      <c r="E106" s="224"/>
      <c r="F106" s="225"/>
      <c r="G106" s="225"/>
      <c r="H106" s="225"/>
      <c r="I106" s="225"/>
      <c r="J106" s="225"/>
      <c r="K106" s="225"/>
      <c r="L106" s="226"/>
    </row>
    <row r="107" spans="2:12" ht="20.100000000000001" customHeight="1" x14ac:dyDescent="0.25">
      <c r="C107" s="42"/>
      <c r="E107" s="227"/>
      <c r="F107" s="228"/>
      <c r="G107" s="228"/>
      <c r="H107" s="228"/>
      <c r="I107" s="228"/>
      <c r="J107" s="228"/>
      <c r="K107" s="228"/>
      <c r="L107" s="229"/>
    </row>
    <row r="108" spans="2:12" ht="15" customHeight="1" x14ac:dyDescent="0.25">
      <c r="C108" s="42"/>
      <c r="D108" s="47" t="s">
        <v>84</v>
      </c>
    </row>
    <row r="109" spans="2:12" ht="15" customHeight="1" x14ac:dyDescent="0.25">
      <c r="B109" s="42"/>
      <c r="C109" s="42"/>
      <c r="E109" s="47" t="s">
        <v>85</v>
      </c>
    </row>
    <row r="110" spans="2:12" ht="15" customHeight="1" x14ac:dyDescent="0.25">
      <c r="C110" s="42"/>
      <c r="E110" s="215" t="s">
        <v>86</v>
      </c>
      <c r="F110" s="215"/>
      <c r="G110" s="215"/>
      <c r="H110" s="215"/>
      <c r="I110" s="215"/>
      <c r="J110" s="215"/>
      <c r="K110" s="215"/>
      <c r="L110" s="216"/>
    </row>
    <row r="111" spans="2:12" ht="15" customHeight="1" x14ac:dyDescent="0.25">
      <c r="B111" s="42"/>
      <c r="C111" s="42"/>
      <c r="D111" s="42"/>
      <c r="E111" s="217"/>
      <c r="F111" s="217"/>
      <c r="G111" s="217"/>
      <c r="H111" s="217"/>
      <c r="I111" s="217"/>
      <c r="J111" s="217"/>
      <c r="K111" s="217"/>
      <c r="L111" s="218"/>
    </row>
    <row r="112" spans="2:12" ht="15" customHeight="1" x14ac:dyDescent="0.25">
      <c r="B112" s="47" t="s">
        <v>74</v>
      </c>
      <c r="C112" s="42"/>
      <c r="D112" s="47" t="s">
        <v>87</v>
      </c>
    </row>
    <row r="113" spans="2:5" ht="15" customHeight="1" x14ac:dyDescent="0.25">
      <c r="C113" s="42"/>
      <c r="E113" s="47" t="s">
        <v>85</v>
      </c>
    </row>
    <row r="114" spans="2:5" ht="15" customHeight="1" x14ac:dyDescent="0.25">
      <c r="B114" s="42"/>
      <c r="D114" s="42"/>
      <c r="E114" s="47" t="s">
        <v>88</v>
      </c>
    </row>
    <row r="115" spans="2:5" ht="15" customHeight="1" x14ac:dyDescent="0.25">
      <c r="C115" s="42"/>
      <c r="D115" s="42"/>
      <c r="E115" s="47" t="s">
        <v>89</v>
      </c>
    </row>
    <row r="116" spans="2:5" ht="15" customHeight="1" x14ac:dyDescent="0.25">
      <c r="C116" s="47" t="s">
        <v>90</v>
      </c>
      <c r="D116" s="42"/>
    </row>
    <row r="117" spans="2:5" ht="15" customHeight="1" x14ac:dyDescent="0.25">
      <c r="C117" s="46" t="s">
        <v>91</v>
      </c>
      <c r="D117" s="42"/>
    </row>
    <row r="118" spans="2:5" ht="15" customHeight="1" x14ac:dyDescent="0.25">
      <c r="C118" s="42"/>
      <c r="D118" s="47" t="s">
        <v>92</v>
      </c>
    </row>
    <row r="119" spans="2:5" ht="15" customHeight="1" x14ac:dyDescent="0.25">
      <c r="C119" s="42"/>
      <c r="D119" s="47" t="s">
        <v>93</v>
      </c>
    </row>
    <row r="120" spans="2:5" ht="30" customHeight="1" x14ac:dyDescent="0.25"/>
  </sheetData>
  <mergeCells count="8">
    <mergeCell ref="B2:G2"/>
    <mergeCell ref="E99:L100"/>
    <mergeCell ref="E110:L111"/>
    <mergeCell ref="B6:L14"/>
    <mergeCell ref="C57:L58"/>
    <mergeCell ref="D76:L78"/>
    <mergeCell ref="C94:L95"/>
    <mergeCell ref="E102:L10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7BE91-52AD-468B-A668-C56B1E8C407B}">
  <sheetPr>
    <tabColor rgb="FF6CADCF"/>
  </sheetPr>
  <dimension ref="A1:EF19"/>
  <sheetViews>
    <sheetView zoomScaleNormal="100" workbookViewId="0">
      <pane xSplit="2" ySplit="5" topLeftCell="C6" activePane="bottomRight" state="frozen"/>
      <selection pane="topRight" activeCell="B1" sqref="B1"/>
      <selection pane="bottomLeft" activeCell="A4" sqref="A4"/>
      <selection pane="bottomRight" activeCell="DP4" sqref="DP4:ED4"/>
    </sheetView>
  </sheetViews>
  <sheetFormatPr baseColWidth="10" defaultColWidth="10.85546875" defaultRowHeight="15.75" outlineLevelRow="1" outlineLevelCol="2" x14ac:dyDescent="0.25"/>
  <cols>
    <col min="1" max="1" width="5.85546875" style="138" customWidth="1"/>
    <col min="2" max="2" width="70.85546875" style="67" customWidth="1"/>
    <col min="3" max="4" width="20.85546875" style="67" customWidth="1"/>
    <col min="5" max="5" width="20.85546875" style="136" customWidth="1"/>
    <col min="6" max="8" width="20.85546875" style="67" customWidth="1"/>
    <col min="9" max="9" width="20.85546875" style="137" customWidth="1"/>
    <col min="10" max="13" width="7.85546875" style="67" hidden="1" customWidth="1" outlineLevel="1"/>
    <col min="14" max="14" width="7.85546875" style="127" hidden="1" customWidth="1" outlineLevel="1"/>
    <col min="15" max="17" width="7.85546875" style="67" hidden="1" customWidth="1" outlineLevel="1"/>
    <col min="18" max="18" width="7.85546875" style="127" hidden="1" customWidth="1" outlineLevel="1"/>
    <col min="19" max="21" width="7.85546875" style="67" hidden="1" customWidth="1" outlineLevel="1"/>
    <col min="22" max="22" width="7.85546875" style="127" hidden="1" customWidth="1" outlineLevel="1"/>
    <col min="23" max="25" width="7.85546875" style="67" hidden="1" customWidth="1" outlineLevel="1"/>
    <col min="26" max="26" width="7.85546875" style="127" hidden="1" customWidth="1" outlineLevel="1"/>
    <col min="27" max="29" width="7.85546875" style="67" hidden="1" customWidth="1" outlineLevel="1"/>
    <col min="30" max="30" width="7.85546875" style="127" hidden="1" customWidth="1" outlineLevel="1"/>
    <col min="31" max="33" width="7.85546875" style="67" hidden="1" customWidth="1" outlineLevel="1"/>
    <col min="34" max="34" width="7.85546875" style="127" hidden="1" customWidth="1" outlineLevel="1"/>
    <col min="35" max="37" width="7.85546875" style="67" hidden="1" customWidth="1" outlineLevel="1"/>
    <col min="38" max="38" width="7.85546875" style="127" hidden="1" customWidth="1" outlineLevel="1"/>
    <col min="39" max="41" width="7.85546875" style="67" hidden="1" customWidth="1" outlineLevel="1"/>
    <col min="42" max="42" width="7.85546875" style="127" hidden="1" customWidth="1" outlineLevel="1"/>
    <col min="43" max="45" width="7.85546875" style="67" hidden="1" customWidth="1" outlineLevel="1"/>
    <col min="46" max="46" width="7.85546875" style="127" hidden="1" customWidth="1" outlineLevel="1"/>
    <col min="47" max="49" width="7.85546875" style="67" hidden="1" customWidth="1" outlineLevel="1"/>
    <col min="50" max="50" width="7.85546875" style="127" hidden="1" customWidth="1" outlineLevel="1"/>
    <col min="51" max="53" width="7.85546875" style="67" hidden="1" customWidth="1" outlineLevel="1"/>
    <col min="54" max="54" width="7.85546875" style="127" hidden="1" customWidth="1" outlineLevel="1"/>
    <col min="55" max="57" width="7.85546875" style="67" hidden="1" customWidth="1" outlineLevel="1"/>
    <col min="58" max="58" width="7.85546875" style="127" hidden="1" customWidth="1" outlineLevel="1"/>
    <col min="59" max="61" width="7.85546875" style="67" hidden="1" customWidth="1" outlineLevel="1"/>
    <col min="62" max="62" width="7.85546875" style="127" hidden="1" customWidth="1" outlineLevel="1"/>
    <col min="63" max="65" width="7.85546875" style="67" hidden="1" customWidth="1" outlineLevel="1"/>
    <col min="66" max="66" width="7.85546875" style="127" hidden="1" customWidth="1" outlineLevel="1"/>
    <col min="67" max="69" width="7.85546875" style="67" hidden="1" customWidth="1" outlineLevel="1"/>
    <col min="70" max="70" width="7.85546875" style="127" hidden="1" customWidth="1" outlineLevel="1"/>
    <col min="71" max="73" width="7.85546875" style="67" hidden="1" customWidth="1" outlineLevel="1"/>
    <col min="74" max="74" width="7.85546875" style="127" hidden="1" customWidth="1" outlineLevel="1"/>
    <col min="75" max="77" width="7.85546875" style="67" hidden="1" customWidth="1" outlineLevel="1"/>
    <col min="78" max="78" width="7.85546875" style="127" hidden="1" customWidth="1" outlineLevel="1"/>
    <col min="79" max="81" width="7.85546875" style="67" hidden="1" customWidth="1" outlineLevel="1"/>
    <col min="82" max="82" width="7.85546875" style="127" hidden="1" customWidth="1" outlineLevel="1"/>
    <col min="83" max="85" width="7.85546875" style="67" hidden="1" customWidth="1" outlineLevel="1"/>
    <col min="86" max="86" width="7.85546875" style="127" hidden="1" customWidth="1" outlineLevel="1"/>
    <col min="87" max="89" width="7.85546875" style="67" hidden="1" customWidth="1" outlineLevel="1"/>
    <col min="90" max="90" width="7.85546875" style="127" hidden="1" customWidth="1" outlineLevel="1"/>
    <col min="91" max="93" width="7.85546875" style="67" hidden="1" customWidth="1" outlineLevel="1"/>
    <col min="94" max="94" width="20.85546875" style="52" customWidth="1" collapsed="1"/>
    <col min="95" max="95" width="14.140625" style="128" hidden="1" customWidth="1" outlineLevel="1"/>
    <col min="96" max="96" width="21.140625" style="67" hidden="1" customWidth="1" outlineLevel="1"/>
    <col min="97" max="97" width="20.42578125" style="67" hidden="1" customWidth="1" outlineLevel="1"/>
    <col min="98" max="98" width="20.85546875" style="128" hidden="1" customWidth="1" outlineLevel="1"/>
    <col min="99" max="99" width="21.140625" style="67" hidden="1" customWidth="1" outlineLevel="1"/>
    <col min="100" max="100" width="19.85546875" style="128" hidden="1" customWidth="1" outlineLevel="1"/>
    <col min="101" max="101" width="16.28515625" style="67" hidden="1" customWidth="1" outlineLevel="1"/>
    <col min="102" max="102" width="20.85546875" style="53" customWidth="1" collapsed="1"/>
    <col min="103" max="103" width="14.42578125" style="136" hidden="1" customWidth="1" outlineLevel="1"/>
    <col min="104" max="104" width="14.42578125" style="67" hidden="1" customWidth="1" outlineLevel="1"/>
    <col min="105" max="105" width="20.85546875" style="67" hidden="1" customWidth="1" outlineLevel="1"/>
    <col min="106" max="107" width="14.42578125" style="67" hidden="1" customWidth="1" outlineLevel="1"/>
    <col min="108" max="108" width="12.7109375" style="136" hidden="1" customWidth="1" outlineLevel="1"/>
    <col min="109" max="109" width="14.42578125" style="67" hidden="1" customWidth="1" outlineLevel="1"/>
    <col min="110" max="110" width="20.85546875" style="67" hidden="1" customWidth="1" outlineLevel="1"/>
    <col min="111" max="111" width="12.7109375" style="67" hidden="1" customWidth="1" outlineLevel="1"/>
    <col min="112" max="112" width="14.42578125" style="67" hidden="1" customWidth="1" outlineLevel="1"/>
    <col min="113" max="113" width="13.42578125" style="136" hidden="1" customWidth="1" outlineLevel="1"/>
    <col min="114" max="114" width="15.28515625" style="136" hidden="1" customWidth="1" outlineLevel="1"/>
    <col min="115" max="115" width="20.85546875" style="55" customWidth="1" collapsed="1"/>
    <col min="116" max="116" width="20.85546875" style="134" customWidth="1" outlineLevel="1"/>
    <col min="117" max="119" width="12.85546875" style="67" customWidth="1" outlineLevel="1"/>
    <col min="120" max="120" width="21.85546875" style="134" customWidth="1" outlineLevel="2"/>
    <col min="121" max="123" width="20.85546875" style="67" customWidth="1" outlineLevel="2"/>
    <col min="124" max="124" width="20.85546875" style="56" customWidth="1" outlineLevel="1"/>
    <col min="125" max="125" width="20.85546875" style="134" customWidth="1" outlineLevel="2"/>
    <col min="126" max="128" width="20.85546875" style="67" customWidth="1" outlineLevel="2"/>
    <col min="129" max="129" width="20.85546875" style="57" customWidth="1" outlineLevel="1"/>
    <col min="130" max="130" width="20.85546875" style="134" customWidth="1" outlineLevel="2"/>
    <col min="131" max="133" width="20.85546875" style="67" customWidth="1" outlineLevel="2"/>
    <col min="134" max="134" width="20.85546875" style="58" customWidth="1" outlineLevel="1"/>
    <col min="135" max="135" width="20.85546875" style="59" customWidth="1"/>
    <col min="136" max="136" width="5.85546875" style="60" customWidth="1"/>
    <col min="137" max="448" width="10.85546875" style="51" customWidth="1"/>
    <col min="449" max="16384" width="10.85546875" style="51"/>
  </cols>
  <sheetData>
    <row r="1" spans="1:136" ht="20.100000000000001" customHeight="1" x14ac:dyDescent="0.2">
      <c r="A1" s="242" t="s">
        <v>94</v>
      </c>
      <c r="B1" s="242"/>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Q1" s="51"/>
      <c r="CR1" s="51"/>
      <c r="CS1" s="51"/>
      <c r="CT1" s="51"/>
      <c r="CU1" s="51"/>
      <c r="CV1" s="51"/>
      <c r="CW1" s="51"/>
      <c r="CY1" s="54"/>
      <c r="CZ1" s="51"/>
      <c r="DA1" s="51"/>
      <c r="DB1" s="51"/>
      <c r="DC1" s="51"/>
      <c r="DD1" s="54"/>
      <c r="DE1" s="51"/>
      <c r="DF1" s="51"/>
      <c r="DG1" s="51"/>
      <c r="DH1" s="51"/>
      <c r="DI1" s="54"/>
      <c r="DJ1" s="54"/>
      <c r="DL1" s="51"/>
      <c r="DM1" s="51"/>
      <c r="DN1" s="51"/>
      <c r="DO1" s="51"/>
      <c r="DP1" s="51"/>
      <c r="DQ1" s="51"/>
      <c r="DR1" s="51"/>
      <c r="DS1" s="51"/>
      <c r="DU1" s="51"/>
      <c r="DV1" s="51"/>
      <c r="DW1" s="51"/>
      <c r="DX1" s="51"/>
      <c r="DZ1" s="51"/>
      <c r="EA1" s="51"/>
      <c r="EB1" s="51"/>
      <c r="EC1" s="51"/>
    </row>
    <row r="2" spans="1:136" ht="20.100000000000001" customHeight="1" x14ac:dyDescent="0.2">
      <c r="A2" s="242"/>
      <c r="B2" s="242"/>
      <c r="C2" s="61"/>
      <c r="D2" s="6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c r="CA2" s="51"/>
      <c r="CB2" s="51"/>
      <c r="CC2" s="51"/>
      <c r="CD2" s="51"/>
      <c r="CE2" s="51"/>
      <c r="CF2" s="51"/>
      <c r="CG2" s="51"/>
      <c r="CH2" s="51"/>
      <c r="CI2" s="51"/>
      <c r="CJ2" s="51"/>
      <c r="CK2" s="51"/>
      <c r="CL2" s="51"/>
      <c r="CM2" s="51"/>
      <c r="CN2" s="51"/>
      <c r="CO2" s="51"/>
      <c r="CQ2" s="51"/>
      <c r="CR2" s="51"/>
      <c r="CS2" s="51"/>
      <c r="CT2" s="51"/>
      <c r="CU2" s="51"/>
      <c r="CV2" s="51"/>
      <c r="CW2" s="51"/>
      <c r="CY2" s="54"/>
      <c r="CZ2" s="51"/>
      <c r="DA2" s="51"/>
      <c r="DB2" s="51"/>
      <c r="DC2" s="51"/>
      <c r="DD2" s="54"/>
      <c r="DE2" s="51"/>
      <c r="DF2" s="51"/>
      <c r="DG2" s="51"/>
      <c r="DH2" s="51"/>
      <c r="DI2" s="54"/>
      <c r="DJ2" s="54"/>
      <c r="DL2" s="51"/>
      <c r="DM2" s="51"/>
      <c r="DN2" s="51"/>
      <c r="DO2" s="51"/>
      <c r="DP2" s="51"/>
      <c r="DQ2" s="51"/>
      <c r="DR2" s="51"/>
      <c r="DS2" s="51"/>
      <c r="DU2" s="51"/>
      <c r="DV2" s="51"/>
      <c r="DW2" s="51"/>
      <c r="DX2" s="51"/>
      <c r="DZ2" s="51"/>
      <c r="EA2" s="51"/>
      <c r="EB2" s="51"/>
      <c r="EC2" s="51"/>
    </row>
    <row r="3" spans="1:136" ht="51" customHeight="1" x14ac:dyDescent="0.2">
      <c r="A3" s="242"/>
      <c r="B3" s="242"/>
      <c r="C3" s="51"/>
      <c r="D3" s="51"/>
      <c r="E3" s="238"/>
      <c r="F3" s="238"/>
      <c r="G3" s="238"/>
      <c r="H3" s="238"/>
      <c r="I3" s="238"/>
      <c r="J3" s="245" t="s">
        <v>95</v>
      </c>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56"/>
      <c r="BF3" s="245" t="s">
        <v>95</v>
      </c>
      <c r="BG3" s="245"/>
      <c r="BH3" s="245"/>
      <c r="BI3" s="245"/>
      <c r="BJ3" s="245"/>
      <c r="BK3" s="245"/>
      <c r="BL3" s="245"/>
      <c r="BM3" s="245"/>
      <c r="BN3" s="245"/>
      <c r="BO3" s="245"/>
      <c r="BP3" s="245"/>
      <c r="BQ3" s="245"/>
      <c r="BR3" s="245"/>
      <c r="BS3" s="245"/>
      <c r="BT3" s="245"/>
      <c r="BU3" s="245"/>
      <c r="BV3" s="245"/>
      <c r="BW3" s="245"/>
      <c r="BX3" s="245"/>
      <c r="BY3" s="245"/>
      <c r="BZ3" s="245"/>
      <c r="CA3" s="245"/>
      <c r="CB3" s="245"/>
      <c r="CC3" s="245"/>
      <c r="CD3" s="245"/>
      <c r="CE3" s="245"/>
      <c r="CF3" s="245"/>
      <c r="CG3" s="245"/>
      <c r="CH3" s="245"/>
      <c r="CI3" s="245"/>
      <c r="CJ3" s="245"/>
      <c r="CK3" s="245"/>
      <c r="CL3" s="245"/>
      <c r="CM3" s="245"/>
      <c r="CN3" s="245"/>
      <c r="CO3" s="245"/>
      <c r="CP3" s="62"/>
      <c r="CQ3" s="231" t="s">
        <v>96</v>
      </c>
      <c r="CR3" s="232"/>
      <c r="CS3" s="232"/>
      <c r="CT3" s="232"/>
      <c r="CU3" s="232"/>
      <c r="CV3" s="232"/>
      <c r="CW3" s="232"/>
      <c r="CX3" s="63"/>
      <c r="CY3" s="239" t="s">
        <v>97</v>
      </c>
      <c r="CZ3" s="239"/>
      <c r="DA3" s="239"/>
      <c r="DB3" s="239"/>
      <c r="DC3" s="239"/>
      <c r="DD3" s="239"/>
      <c r="DE3" s="239"/>
      <c r="DF3" s="239"/>
      <c r="DG3" s="239"/>
      <c r="DH3" s="239"/>
      <c r="DI3" s="239"/>
      <c r="DJ3" s="239"/>
      <c r="DK3" s="65"/>
      <c r="DL3" s="248" t="s">
        <v>98</v>
      </c>
      <c r="DM3" s="249"/>
      <c r="DN3" s="249"/>
      <c r="DO3" s="249"/>
      <c r="DP3" s="249"/>
      <c r="DQ3" s="249"/>
      <c r="DR3" s="249"/>
      <c r="DS3" s="249"/>
      <c r="DT3" s="249"/>
      <c r="DU3" s="249"/>
      <c r="DV3" s="249"/>
      <c r="DW3" s="249"/>
      <c r="DX3" s="249"/>
      <c r="DY3" s="249"/>
      <c r="DZ3" s="249"/>
      <c r="EA3" s="249"/>
      <c r="EB3" s="249"/>
      <c r="EC3" s="249"/>
      <c r="ED3" s="249"/>
      <c r="EE3" s="66"/>
    </row>
    <row r="4" spans="1:136" s="155" customFormat="1" ht="48.75" customHeight="1" x14ac:dyDescent="0.25">
      <c r="A4" s="241"/>
      <c r="B4" s="239"/>
      <c r="C4" s="64"/>
      <c r="D4" s="64"/>
      <c r="E4" s="239" t="s">
        <v>99</v>
      </c>
      <c r="F4" s="239"/>
      <c r="G4" s="239"/>
      <c r="H4" s="239"/>
      <c r="I4" s="240"/>
      <c r="J4" s="234" t="s">
        <v>100</v>
      </c>
      <c r="K4" s="234"/>
      <c r="L4" s="234"/>
      <c r="M4" s="234"/>
      <c r="N4" s="233" t="s">
        <v>101</v>
      </c>
      <c r="O4" s="234"/>
      <c r="P4" s="234"/>
      <c r="Q4" s="234"/>
      <c r="R4" s="233" t="s">
        <v>102</v>
      </c>
      <c r="S4" s="234"/>
      <c r="T4" s="234"/>
      <c r="U4" s="234"/>
      <c r="V4" s="233" t="s">
        <v>103</v>
      </c>
      <c r="W4" s="234"/>
      <c r="X4" s="234"/>
      <c r="Y4" s="234"/>
      <c r="Z4" s="233" t="s">
        <v>104</v>
      </c>
      <c r="AA4" s="234"/>
      <c r="AB4" s="234"/>
      <c r="AC4" s="234"/>
      <c r="AD4" s="233" t="s">
        <v>105</v>
      </c>
      <c r="AE4" s="234"/>
      <c r="AF4" s="234"/>
      <c r="AG4" s="234"/>
      <c r="AH4" s="233" t="s">
        <v>106</v>
      </c>
      <c r="AI4" s="234"/>
      <c r="AJ4" s="234"/>
      <c r="AK4" s="234"/>
      <c r="AL4" s="233" t="s">
        <v>107</v>
      </c>
      <c r="AM4" s="234"/>
      <c r="AN4" s="234"/>
      <c r="AO4" s="234"/>
      <c r="AP4" s="233" t="s">
        <v>108</v>
      </c>
      <c r="AQ4" s="234"/>
      <c r="AR4" s="234"/>
      <c r="AS4" s="235"/>
      <c r="AT4" s="233" t="s">
        <v>109</v>
      </c>
      <c r="AU4" s="234"/>
      <c r="AV4" s="234"/>
      <c r="AW4" s="235"/>
      <c r="AX4" s="233" t="s">
        <v>110</v>
      </c>
      <c r="AY4" s="234"/>
      <c r="AZ4" s="234"/>
      <c r="BA4" s="234"/>
      <c r="BB4" s="233" t="s">
        <v>111</v>
      </c>
      <c r="BC4" s="234"/>
      <c r="BD4" s="234"/>
      <c r="BE4" s="235"/>
      <c r="BF4" s="233" t="s">
        <v>100</v>
      </c>
      <c r="BG4" s="234"/>
      <c r="BH4" s="234"/>
      <c r="BI4" s="235"/>
      <c r="BJ4" s="233" t="s">
        <v>101</v>
      </c>
      <c r="BK4" s="234"/>
      <c r="BL4" s="234"/>
      <c r="BM4" s="234"/>
      <c r="BN4" s="233" t="s">
        <v>102</v>
      </c>
      <c r="BO4" s="234"/>
      <c r="BP4" s="234"/>
      <c r="BQ4" s="234"/>
      <c r="BR4" s="233" t="s">
        <v>103</v>
      </c>
      <c r="BS4" s="234"/>
      <c r="BT4" s="234"/>
      <c r="BU4" s="234"/>
      <c r="BV4" s="233" t="s">
        <v>104</v>
      </c>
      <c r="BW4" s="234"/>
      <c r="BX4" s="234"/>
      <c r="BY4" s="234"/>
      <c r="BZ4" s="233" t="s">
        <v>105</v>
      </c>
      <c r="CA4" s="234"/>
      <c r="CB4" s="234"/>
      <c r="CC4" s="235"/>
      <c r="CD4" s="233" t="s">
        <v>106</v>
      </c>
      <c r="CE4" s="234"/>
      <c r="CF4" s="234"/>
      <c r="CG4" s="235"/>
      <c r="CH4" s="233" t="s">
        <v>107</v>
      </c>
      <c r="CI4" s="234"/>
      <c r="CJ4" s="234"/>
      <c r="CK4" s="235"/>
      <c r="CL4" s="233" t="s">
        <v>108</v>
      </c>
      <c r="CM4" s="234"/>
      <c r="CN4" s="234"/>
      <c r="CO4" s="234"/>
      <c r="CP4" s="246" t="s">
        <v>112</v>
      </c>
      <c r="CQ4" s="236" t="s">
        <v>113</v>
      </c>
      <c r="CR4" s="237"/>
      <c r="CS4" s="237"/>
      <c r="CT4" s="236" t="s">
        <v>114</v>
      </c>
      <c r="CU4" s="237"/>
      <c r="CV4" s="236" t="s">
        <v>115</v>
      </c>
      <c r="CW4" s="237"/>
      <c r="CX4" s="232" t="s">
        <v>116</v>
      </c>
      <c r="CY4" s="254" t="s">
        <v>117</v>
      </c>
      <c r="CZ4" s="255"/>
      <c r="DA4" s="255"/>
      <c r="DB4" s="255"/>
      <c r="DC4" s="255"/>
      <c r="DD4" s="255"/>
      <c r="DE4" s="255"/>
      <c r="DF4" s="255"/>
      <c r="DG4" s="255"/>
      <c r="DH4" s="255"/>
      <c r="DI4" s="255"/>
      <c r="DJ4" s="146" t="s">
        <v>118</v>
      </c>
      <c r="DK4" s="241" t="s">
        <v>97</v>
      </c>
      <c r="DL4" s="250" t="s">
        <v>119</v>
      </c>
      <c r="DM4" s="251"/>
      <c r="DN4" s="251"/>
      <c r="DO4" s="253"/>
      <c r="DP4" s="250" t="s">
        <v>120</v>
      </c>
      <c r="DQ4" s="251"/>
      <c r="DR4" s="251"/>
      <c r="DS4" s="251"/>
      <c r="DT4" s="251"/>
      <c r="DU4" s="251"/>
      <c r="DV4" s="251"/>
      <c r="DW4" s="251"/>
      <c r="DX4" s="251"/>
      <c r="DY4" s="251"/>
      <c r="DZ4" s="251"/>
      <c r="EA4" s="251"/>
      <c r="EB4" s="251"/>
      <c r="EC4" s="251"/>
      <c r="ED4" s="251"/>
      <c r="EE4" s="230" t="s">
        <v>98</v>
      </c>
      <c r="EF4" s="68"/>
    </row>
    <row r="5" spans="1:136" s="156" customFormat="1" ht="67.5" customHeight="1" thickBot="1" x14ac:dyDescent="0.3">
      <c r="A5" s="140" t="s">
        <v>121</v>
      </c>
      <c r="B5" s="141" t="s">
        <v>122</v>
      </c>
      <c r="C5" s="141" t="s">
        <v>123</v>
      </c>
      <c r="D5" s="141" t="s">
        <v>124</v>
      </c>
      <c r="E5" s="140" t="s">
        <v>125</v>
      </c>
      <c r="F5" s="142" t="s">
        <v>126</v>
      </c>
      <c r="G5" s="141" t="s">
        <v>127</v>
      </c>
      <c r="H5" s="141" t="s">
        <v>128</v>
      </c>
      <c r="I5" s="143" t="s">
        <v>129</v>
      </c>
      <c r="J5" s="69" t="s">
        <v>130</v>
      </c>
      <c r="K5" s="69" t="s">
        <v>131</v>
      </c>
      <c r="L5" s="69" t="s">
        <v>132</v>
      </c>
      <c r="M5" s="69" t="s">
        <v>133</v>
      </c>
      <c r="N5" s="70" t="s">
        <v>130</v>
      </c>
      <c r="O5" s="69" t="s">
        <v>131</v>
      </c>
      <c r="P5" s="69" t="s">
        <v>132</v>
      </c>
      <c r="Q5" s="69" t="s">
        <v>133</v>
      </c>
      <c r="R5" s="70" t="s">
        <v>130</v>
      </c>
      <c r="S5" s="69" t="s">
        <v>131</v>
      </c>
      <c r="T5" s="69" t="s">
        <v>132</v>
      </c>
      <c r="U5" s="69" t="s">
        <v>133</v>
      </c>
      <c r="V5" s="70" t="s">
        <v>130</v>
      </c>
      <c r="W5" s="69" t="s">
        <v>131</v>
      </c>
      <c r="X5" s="69" t="s">
        <v>132</v>
      </c>
      <c r="Y5" s="69" t="s">
        <v>133</v>
      </c>
      <c r="Z5" s="70" t="s">
        <v>130</v>
      </c>
      <c r="AA5" s="69" t="s">
        <v>131</v>
      </c>
      <c r="AB5" s="69" t="s">
        <v>132</v>
      </c>
      <c r="AC5" s="69" t="s">
        <v>133</v>
      </c>
      <c r="AD5" s="70" t="s">
        <v>130</v>
      </c>
      <c r="AE5" s="69" t="s">
        <v>131</v>
      </c>
      <c r="AF5" s="69" t="s">
        <v>132</v>
      </c>
      <c r="AG5" s="69" t="s">
        <v>133</v>
      </c>
      <c r="AH5" s="70" t="s">
        <v>130</v>
      </c>
      <c r="AI5" s="69" t="s">
        <v>131</v>
      </c>
      <c r="AJ5" s="69" t="s">
        <v>132</v>
      </c>
      <c r="AK5" s="69" t="s">
        <v>133</v>
      </c>
      <c r="AL5" s="70" t="s">
        <v>130</v>
      </c>
      <c r="AM5" s="69" t="s">
        <v>131</v>
      </c>
      <c r="AN5" s="69" t="s">
        <v>132</v>
      </c>
      <c r="AO5" s="69" t="s">
        <v>133</v>
      </c>
      <c r="AP5" s="70" t="s">
        <v>130</v>
      </c>
      <c r="AQ5" s="69" t="s">
        <v>131</v>
      </c>
      <c r="AR5" s="69" t="s">
        <v>132</v>
      </c>
      <c r="AS5" s="69" t="s">
        <v>133</v>
      </c>
      <c r="AT5" s="70" t="s">
        <v>130</v>
      </c>
      <c r="AU5" s="69" t="s">
        <v>131</v>
      </c>
      <c r="AV5" s="69" t="s">
        <v>132</v>
      </c>
      <c r="AW5" s="69" t="s">
        <v>133</v>
      </c>
      <c r="AX5" s="70" t="s">
        <v>130</v>
      </c>
      <c r="AY5" s="69" t="s">
        <v>131</v>
      </c>
      <c r="AZ5" s="69" t="s">
        <v>132</v>
      </c>
      <c r="BA5" s="69" t="s">
        <v>133</v>
      </c>
      <c r="BB5" s="70" t="s">
        <v>130</v>
      </c>
      <c r="BC5" s="69" t="s">
        <v>131</v>
      </c>
      <c r="BD5" s="69" t="s">
        <v>132</v>
      </c>
      <c r="BE5" s="69" t="s">
        <v>133</v>
      </c>
      <c r="BF5" s="70" t="s">
        <v>130</v>
      </c>
      <c r="BG5" s="69" t="s">
        <v>131</v>
      </c>
      <c r="BH5" s="69" t="s">
        <v>132</v>
      </c>
      <c r="BI5" s="69" t="s">
        <v>133</v>
      </c>
      <c r="BJ5" s="70" t="s">
        <v>130</v>
      </c>
      <c r="BK5" s="69" t="s">
        <v>131</v>
      </c>
      <c r="BL5" s="69" t="s">
        <v>132</v>
      </c>
      <c r="BM5" s="69" t="s">
        <v>133</v>
      </c>
      <c r="BN5" s="70" t="s">
        <v>130</v>
      </c>
      <c r="BO5" s="69" t="s">
        <v>131</v>
      </c>
      <c r="BP5" s="69" t="s">
        <v>132</v>
      </c>
      <c r="BQ5" s="69" t="s">
        <v>133</v>
      </c>
      <c r="BR5" s="70" t="s">
        <v>130</v>
      </c>
      <c r="BS5" s="69" t="s">
        <v>131</v>
      </c>
      <c r="BT5" s="69" t="s">
        <v>132</v>
      </c>
      <c r="BU5" s="69" t="s">
        <v>133</v>
      </c>
      <c r="BV5" s="70" t="s">
        <v>130</v>
      </c>
      <c r="BW5" s="69" t="s">
        <v>131</v>
      </c>
      <c r="BX5" s="69" t="s">
        <v>132</v>
      </c>
      <c r="BY5" s="69" t="s">
        <v>133</v>
      </c>
      <c r="BZ5" s="70" t="s">
        <v>130</v>
      </c>
      <c r="CA5" s="69" t="s">
        <v>131</v>
      </c>
      <c r="CB5" s="69" t="s">
        <v>132</v>
      </c>
      <c r="CC5" s="69" t="s">
        <v>133</v>
      </c>
      <c r="CD5" s="70" t="s">
        <v>130</v>
      </c>
      <c r="CE5" s="69" t="s">
        <v>131</v>
      </c>
      <c r="CF5" s="69" t="s">
        <v>132</v>
      </c>
      <c r="CG5" s="69" t="s">
        <v>133</v>
      </c>
      <c r="CH5" s="70" t="s">
        <v>130</v>
      </c>
      <c r="CI5" s="69" t="s">
        <v>131</v>
      </c>
      <c r="CJ5" s="69" t="s">
        <v>132</v>
      </c>
      <c r="CK5" s="69" t="s">
        <v>133</v>
      </c>
      <c r="CL5" s="70" t="s">
        <v>130</v>
      </c>
      <c r="CM5" s="69" t="s">
        <v>131</v>
      </c>
      <c r="CN5" s="69" t="s">
        <v>132</v>
      </c>
      <c r="CO5" s="69" t="s">
        <v>133</v>
      </c>
      <c r="CP5" s="247"/>
      <c r="CQ5" s="144" t="s">
        <v>134</v>
      </c>
      <c r="CR5" s="145" t="s">
        <v>135</v>
      </c>
      <c r="CS5" s="145" t="s">
        <v>136</v>
      </c>
      <c r="CT5" s="144" t="s">
        <v>137</v>
      </c>
      <c r="CU5" s="145" t="s">
        <v>138</v>
      </c>
      <c r="CV5" s="144" t="s">
        <v>137</v>
      </c>
      <c r="CW5" s="145" t="s">
        <v>138</v>
      </c>
      <c r="CX5" s="252"/>
      <c r="CY5" s="140" t="s">
        <v>139</v>
      </c>
      <c r="CZ5" s="141" t="s">
        <v>140</v>
      </c>
      <c r="DA5" s="141" t="s">
        <v>141</v>
      </c>
      <c r="DB5" s="141" t="s">
        <v>142</v>
      </c>
      <c r="DC5" s="141" t="s">
        <v>143</v>
      </c>
      <c r="DD5" s="140" t="s">
        <v>144</v>
      </c>
      <c r="DE5" s="141" t="s">
        <v>145</v>
      </c>
      <c r="DF5" s="141" t="s">
        <v>146</v>
      </c>
      <c r="DG5" s="141" t="s">
        <v>147</v>
      </c>
      <c r="DH5" s="141" t="s">
        <v>148</v>
      </c>
      <c r="DI5" s="140" t="s">
        <v>149</v>
      </c>
      <c r="DJ5" s="140" t="s">
        <v>150</v>
      </c>
      <c r="DK5" s="241"/>
      <c r="DL5" s="147" t="s">
        <v>151</v>
      </c>
      <c r="DM5" s="148" t="s">
        <v>152</v>
      </c>
      <c r="DN5" s="148" t="s">
        <v>153</v>
      </c>
      <c r="DO5" s="148" t="s">
        <v>154</v>
      </c>
      <c r="DP5" s="149" t="s">
        <v>155</v>
      </c>
      <c r="DQ5" s="150" t="s">
        <v>156</v>
      </c>
      <c r="DR5" s="150" t="s">
        <v>157</v>
      </c>
      <c r="DS5" s="150" t="s">
        <v>158</v>
      </c>
      <c r="DT5" s="150" t="s">
        <v>159</v>
      </c>
      <c r="DU5" s="151" t="s">
        <v>160</v>
      </c>
      <c r="DV5" s="152" t="s">
        <v>161</v>
      </c>
      <c r="DW5" s="152" t="s">
        <v>162</v>
      </c>
      <c r="DX5" s="152" t="s">
        <v>158</v>
      </c>
      <c r="DY5" s="152" t="s">
        <v>163</v>
      </c>
      <c r="DZ5" s="153" t="s">
        <v>164</v>
      </c>
      <c r="EA5" s="154" t="s">
        <v>165</v>
      </c>
      <c r="EB5" s="154" t="s">
        <v>166</v>
      </c>
      <c r="EC5" s="154" t="s">
        <v>158</v>
      </c>
      <c r="ED5" s="154" t="s">
        <v>167</v>
      </c>
      <c r="EE5" s="230"/>
      <c r="EF5" s="71"/>
    </row>
    <row r="6" spans="1:136" x14ac:dyDescent="0.2">
      <c r="A6" s="243" t="s">
        <v>168</v>
      </c>
      <c r="B6" s="244"/>
      <c r="C6" s="72"/>
      <c r="D6" s="72"/>
      <c r="E6" s="73"/>
      <c r="F6" s="74"/>
      <c r="G6" s="74"/>
      <c r="H6" s="56"/>
      <c r="I6" s="75"/>
      <c r="J6" s="56"/>
      <c r="K6" s="56"/>
      <c r="L6" s="56"/>
      <c r="M6" s="56"/>
      <c r="N6" s="76"/>
      <c r="O6" s="56"/>
      <c r="P6" s="56"/>
      <c r="Q6" s="56"/>
      <c r="R6" s="76"/>
      <c r="S6" s="56"/>
      <c r="T6" s="56"/>
      <c r="U6" s="56"/>
      <c r="V6" s="76"/>
      <c r="W6" s="56"/>
      <c r="X6" s="56"/>
      <c r="Y6" s="56"/>
      <c r="Z6" s="76"/>
      <c r="AA6" s="56"/>
      <c r="AB6" s="56"/>
      <c r="AC6" s="56"/>
      <c r="AD6" s="76"/>
      <c r="AE6" s="56"/>
      <c r="AF6" s="56"/>
      <c r="AG6" s="56"/>
      <c r="AH6" s="76"/>
      <c r="AI6" s="56"/>
      <c r="AJ6" s="56"/>
      <c r="AK6" s="56"/>
      <c r="AL6" s="76"/>
      <c r="AM6" s="56"/>
      <c r="AN6" s="56"/>
      <c r="AO6" s="56"/>
      <c r="AP6" s="76"/>
      <c r="AQ6" s="56"/>
      <c r="AR6" s="56"/>
      <c r="AS6" s="56"/>
      <c r="AT6" s="76"/>
      <c r="AU6" s="56"/>
      <c r="AV6" s="56"/>
      <c r="AW6" s="56"/>
      <c r="AX6" s="76"/>
      <c r="AY6" s="56"/>
      <c r="AZ6" s="56"/>
      <c r="BA6" s="56"/>
      <c r="BB6" s="76"/>
      <c r="BC6" s="56"/>
      <c r="BD6" s="56"/>
      <c r="BE6" s="56"/>
      <c r="BF6" s="76"/>
      <c r="BG6" s="56"/>
      <c r="BH6" s="56"/>
      <c r="BI6" s="56"/>
      <c r="BJ6" s="76"/>
      <c r="BK6" s="56"/>
      <c r="BL6" s="56"/>
      <c r="BM6" s="56"/>
      <c r="BN6" s="76"/>
      <c r="BO6" s="56"/>
      <c r="BP6" s="56"/>
      <c r="BQ6" s="56"/>
      <c r="BR6" s="76"/>
      <c r="BS6" s="56"/>
      <c r="BT6" s="56"/>
      <c r="BU6" s="56"/>
      <c r="BV6" s="76"/>
      <c r="BW6" s="56"/>
      <c r="BX6" s="56"/>
      <c r="BY6" s="56"/>
      <c r="BZ6" s="76"/>
      <c r="CA6" s="56"/>
      <c r="CB6" s="56"/>
      <c r="CC6" s="56"/>
      <c r="CD6" s="76"/>
      <c r="CE6" s="56"/>
      <c r="CF6" s="56"/>
      <c r="CG6" s="56"/>
      <c r="CH6" s="76"/>
      <c r="CI6" s="56"/>
      <c r="CJ6" s="56"/>
      <c r="CK6" s="56"/>
      <c r="CL6" s="76"/>
      <c r="CM6" s="56"/>
      <c r="CN6" s="56"/>
      <c r="CO6" s="56"/>
      <c r="CP6" s="77"/>
      <c r="CQ6" s="78"/>
      <c r="CR6" s="72"/>
      <c r="CS6" s="72"/>
      <c r="CT6" s="78"/>
      <c r="CU6" s="72"/>
      <c r="CV6" s="78"/>
      <c r="CW6" s="72"/>
      <c r="CX6" s="79"/>
      <c r="CY6" s="80"/>
      <c r="CZ6" s="81"/>
      <c r="DA6" s="81"/>
      <c r="DB6" s="81"/>
      <c r="DC6" s="81"/>
      <c r="DD6" s="80"/>
      <c r="DE6" s="81"/>
      <c r="DF6" s="81"/>
      <c r="DG6" s="82"/>
      <c r="DH6" s="82"/>
      <c r="DI6" s="83"/>
      <c r="DJ6" s="84"/>
      <c r="DK6" s="85"/>
      <c r="DL6" s="86"/>
      <c r="DM6" s="56"/>
      <c r="DN6" s="56"/>
      <c r="DO6" s="56"/>
      <c r="DP6" s="86"/>
      <c r="DQ6" s="56"/>
      <c r="DR6" s="56"/>
      <c r="DS6" s="56"/>
      <c r="DU6" s="86"/>
      <c r="DV6" s="56"/>
      <c r="DW6" s="56"/>
      <c r="DX6" s="56"/>
      <c r="DZ6" s="86"/>
      <c r="EA6" s="56"/>
      <c r="EB6" s="56"/>
      <c r="EC6" s="56"/>
      <c r="EE6" s="87"/>
    </row>
    <row r="7" spans="1:136" s="157" customFormat="1" ht="45" x14ac:dyDescent="0.2">
      <c r="A7" s="161">
        <v>1</v>
      </c>
      <c r="B7" s="159" t="s">
        <v>169</v>
      </c>
      <c r="C7" s="90" t="s">
        <v>170</v>
      </c>
      <c r="D7" s="91" t="s">
        <v>171</v>
      </c>
      <c r="E7" s="92" t="s">
        <v>172</v>
      </c>
      <c r="F7" s="93">
        <v>45748</v>
      </c>
      <c r="G7" s="94">
        <v>45901</v>
      </c>
      <c r="H7" s="91" t="s">
        <v>173</v>
      </c>
      <c r="I7" s="95"/>
      <c r="J7" s="96"/>
      <c r="K7" s="96"/>
      <c r="L7" s="96"/>
      <c r="M7" s="96"/>
      <c r="N7" s="97"/>
      <c r="O7" s="96"/>
      <c r="P7" s="96"/>
      <c r="Q7" s="96"/>
      <c r="R7" s="97"/>
      <c r="S7" s="96"/>
      <c r="T7" s="96"/>
      <c r="U7" s="96"/>
      <c r="V7" s="97"/>
      <c r="W7" s="96"/>
      <c r="X7" s="96"/>
      <c r="Y7" s="96"/>
      <c r="Z7" s="97"/>
      <c r="AA7" s="96"/>
      <c r="AB7" s="96"/>
      <c r="AC7" s="96"/>
      <c r="AD7" s="97"/>
      <c r="AE7" s="96"/>
      <c r="AF7" s="96"/>
      <c r="AG7" s="96"/>
      <c r="AH7" s="97"/>
      <c r="AI7" s="96"/>
      <c r="AJ7" s="96"/>
      <c r="AK7" s="96"/>
      <c r="AL7" s="97"/>
      <c r="AM7" s="96"/>
      <c r="AN7" s="96"/>
      <c r="AO7" s="96"/>
      <c r="AP7" s="97"/>
      <c r="AQ7" s="96"/>
      <c r="AR7" s="96"/>
      <c r="AS7" s="96"/>
      <c r="AT7" s="97"/>
      <c r="AU7" s="96"/>
      <c r="AV7" s="96"/>
      <c r="AW7" s="96"/>
      <c r="AX7" s="97"/>
      <c r="AY7" s="96"/>
      <c r="AZ7" s="96"/>
      <c r="BA7" s="96"/>
      <c r="BB7" s="97"/>
      <c r="BC7" s="96"/>
      <c r="BD7" s="96"/>
      <c r="BE7" s="96"/>
      <c r="BF7" s="97"/>
      <c r="BG7" s="96"/>
      <c r="BH7" s="96"/>
      <c r="BI7" s="96"/>
      <c r="BJ7" s="97"/>
      <c r="BK7" s="96"/>
      <c r="BL7" s="96"/>
      <c r="BM7" s="96"/>
      <c r="BN7" s="97"/>
      <c r="BO7" s="96"/>
      <c r="BP7" s="96"/>
      <c r="BQ7" s="96"/>
      <c r="BR7" s="97"/>
      <c r="BS7" s="96"/>
      <c r="BT7" s="96"/>
      <c r="BU7" s="96"/>
      <c r="BV7" s="97"/>
      <c r="BW7" s="96"/>
      <c r="BX7" s="96"/>
      <c r="BY7" s="96"/>
      <c r="BZ7" s="97"/>
      <c r="CA7" s="96"/>
      <c r="CB7" s="96"/>
      <c r="CC7" s="96"/>
      <c r="CD7" s="97"/>
      <c r="CE7" s="96"/>
      <c r="CF7" s="96"/>
      <c r="CG7" s="96"/>
      <c r="CH7" s="97"/>
      <c r="CI7" s="96"/>
      <c r="CJ7" s="96"/>
      <c r="CK7" s="96"/>
      <c r="CL7" s="97"/>
      <c r="CM7" s="96"/>
      <c r="CN7" s="96"/>
      <c r="CO7" s="96"/>
      <c r="CP7" s="98"/>
      <c r="CQ7" s="99" t="s">
        <v>174</v>
      </c>
      <c r="CR7" s="96" t="s">
        <v>175</v>
      </c>
      <c r="CS7" s="96"/>
      <c r="CT7" s="99"/>
      <c r="CU7" s="96"/>
      <c r="CV7" s="99"/>
      <c r="CW7" s="96"/>
      <c r="CX7" s="100"/>
      <c r="CY7" s="101"/>
      <c r="CZ7" s="102"/>
      <c r="DA7" s="102"/>
      <c r="DB7" s="102"/>
      <c r="DC7" s="103">
        <f t="shared" ref="DC7:DC13" si="0">CY7+CZ7-DA7-DB7</f>
        <v>0</v>
      </c>
      <c r="DD7" s="104"/>
      <c r="DE7" s="103"/>
      <c r="DF7" s="105"/>
      <c r="DG7" s="102"/>
      <c r="DH7" s="102">
        <f t="shared" ref="DH7:DH13" si="1">DD7+DE7-DF7-DG7</f>
        <v>0</v>
      </c>
      <c r="DI7" s="101">
        <f t="shared" ref="DI7:DI13" si="2">DC7-DH7</f>
        <v>0</v>
      </c>
      <c r="DJ7" s="106"/>
      <c r="DK7" s="107"/>
      <c r="DL7" s="108"/>
      <c r="DM7" s="96"/>
      <c r="DN7" s="96"/>
      <c r="DO7" s="96"/>
      <c r="DP7" s="108" t="s">
        <v>176</v>
      </c>
      <c r="DQ7" s="96" t="s">
        <v>177</v>
      </c>
      <c r="DR7" s="96" t="s">
        <v>178</v>
      </c>
      <c r="DS7" s="96" t="s">
        <v>179</v>
      </c>
      <c r="DT7" s="109"/>
      <c r="DU7" s="108"/>
      <c r="DV7" s="96"/>
      <c r="DW7" s="96"/>
      <c r="DX7" s="96"/>
      <c r="DY7" s="110"/>
      <c r="DZ7" s="108"/>
      <c r="EA7" s="96"/>
      <c r="EB7" s="96"/>
      <c r="EC7" s="96"/>
      <c r="ED7" s="111"/>
      <c r="EE7" s="112"/>
      <c r="EF7" s="113"/>
    </row>
    <row r="8" spans="1:136" s="157" customFormat="1" ht="105" outlineLevel="1" x14ac:dyDescent="0.2">
      <c r="A8" s="88"/>
      <c r="B8" s="160" t="s">
        <v>180</v>
      </c>
      <c r="C8" s="89"/>
      <c r="D8" s="91" t="s">
        <v>181</v>
      </c>
      <c r="E8" s="114"/>
      <c r="F8" s="94">
        <v>45748</v>
      </c>
      <c r="G8" s="94"/>
      <c r="H8" s="91" t="s">
        <v>173</v>
      </c>
      <c r="I8" s="95" t="s">
        <v>182</v>
      </c>
      <c r="J8" s="115"/>
      <c r="K8" s="115"/>
      <c r="L8" s="115"/>
      <c r="M8" s="96"/>
      <c r="N8" s="97"/>
      <c r="O8" s="96"/>
      <c r="P8" s="96"/>
      <c r="Q8" s="96"/>
      <c r="R8" s="97"/>
      <c r="S8" s="96"/>
      <c r="T8" s="96"/>
      <c r="U8" s="96"/>
      <c r="V8" s="97"/>
      <c r="W8" s="96"/>
      <c r="X8" s="96"/>
      <c r="Y8" s="96"/>
      <c r="Z8" s="97"/>
      <c r="AA8" s="96"/>
      <c r="AB8" s="96"/>
      <c r="AC8" s="96"/>
      <c r="AD8" s="97"/>
      <c r="AE8" s="96"/>
      <c r="AF8" s="96"/>
      <c r="AG8" s="96"/>
      <c r="AH8" s="97"/>
      <c r="AI8" s="96"/>
      <c r="AJ8" s="96"/>
      <c r="AK8" s="96"/>
      <c r="AL8" s="97"/>
      <c r="AM8" s="96"/>
      <c r="AN8" s="96"/>
      <c r="AO8" s="96"/>
      <c r="AP8" s="97"/>
      <c r="AQ8" s="96"/>
      <c r="AR8" s="96"/>
      <c r="AS8" s="96"/>
      <c r="AT8" s="97"/>
      <c r="AU8" s="96"/>
      <c r="AV8" s="96"/>
      <c r="AW8" s="96"/>
      <c r="AX8" s="97"/>
      <c r="AY8" s="96"/>
      <c r="AZ8" s="96"/>
      <c r="BA8" s="96"/>
      <c r="BB8" s="97"/>
      <c r="BC8" s="96"/>
      <c r="BD8" s="96"/>
      <c r="BE8" s="96"/>
      <c r="BF8" s="97"/>
      <c r="BG8" s="96"/>
      <c r="BH8" s="96"/>
      <c r="BI8" s="96"/>
      <c r="BJ8" s="97"/>
      <c r="BK8" s="96"/>
      <c r="BL8" s="96"/>
      <c r="BM8" s="96"/>
      <c r="BN8" s="97"/>
      <c r="BO8" s="96"/>
      <c r="BP8" s="96"/>
      <c r="BQ8" s="96"/>
      <c r="BR8" s="97"/>
      <c r="BS8" s="96"/>
      <c r="BT8" s="96"/>
      <c r="BU8" s="96"/>
      <c r="BV8" s="97"/>
      <c r="BW8" s="96"/>
      <c r="BX8" s="96"/>
      <c r="BY8" s="96"/>
      <c r="BZ8" s="97"/>
      <c r="CA8" s="96"/>
      <c r="CB8" s="96"/>
      <c r="CC8" s="96"/>
      <c r="CD8" s="97"/>
      <c r="CE8" s="96"/>
      <c r="CF8" s="96"/>
      <c r="CG8" s="96"/>
      <c r="CH8" s="97"/>
      <c r="CI8" s="96"/>
      <c r="CJ8" s="96"/>
      <c r="CK8" s="96"/>
      <c r="CL8" s="97"/>
      <c r="CM8" s="96"/>
      <c r="CN8" s="96"/>
      <c r="CO8" s="96"/>
      <c r="CP8" s="98"/>
      <c r="CQ8" s="99" t="s">
        <v>174</v>
      </c>
      <c r="CR8" s="96" t="s">
        <v>183</v>
      </c>
      <c r="CS8" s="96"/>
      <c r="CT8" s="99" t="s">
        <v>184</v>
      </c>
      <c r="CU8" s="96" t="s">
        <v>185</v>
      </c>
      <c r="CV8" s="99"/>
      <c r="CW8" s="96"/>
      <c r="CX8" s="100"/>
      <c r="CY8" s="101">
        <v>1000</v>
      </c>
      <c r="CZ8" s="102"/>
      <c r="DA8" s="102"/>
      <c r="DB8" s="102">
        <v>1000</v>
      </c>
      <c r="DC8" s="103">
        <f t="shared" si="0"/>
        <v>0</v>
      </c>
      <c r="DD8" s="104">
        <v>800</v>
      </c>
      <c r="DE8" s="103"/>
      <c r="DF8" s="105"/>
      <c r="DG8" s="102">
        <v>600</v>
      </c>
      <c r="DH8" s="102">
        <f>DD8+DE8-DF8-DG8</f>
        <v>200</v>
      </c>
      <c r="DI8" s="101">
        <f t="shared" si="2"/>
        <v>-200</v>
      </c>
      <c r="DJ8" s="106">
        <v>45757</v>
      </c>
      <c r="DK8" s="107"/>
      <c r="DL8" s="108"/>
      <c r="DM8" s="96"/>
      <c r="DN8" s="96"/>
      <c r="DO8" s="96"/>
      <c r="DP8" s="108"/>
      <c r="DQ8" s="96"/>
      <c r="DR8" s="96"/>
      <c r="DS8" s="96"/>
      <c r="DT8" s="109"/>
      <c r="DU8" s="108"/>
      <c r="DV8" s="96"/>
      <c r="DW8" s="96"/>
      <c r="DX8" s="96"/>
      <c r="DY8" s="110"/>
      <c r="DZ8" s="108"/>
      <c r="EA8" s="96"/>
      <c r="EB8" s="96"/>
      <c r="EC8" s="96"/>
      <c r="ED8" s="111"/>
      <c r="EE8" s="112"/>
      <c r="EF8" s="113"/>
    </row>
    <row r="9" spans="1:136" s="157" customFormat="1" ht="45" outlineLevel="1" x14ac:dyDescent="0.2">
      <c r="A9" s="88"/>
      <c r="B9" s="160" t="s">
        <v>186</v>
      </c>
      <c r="C9" s="89"/>
      <c r="D9" s="91"/>
      <c r="E9" s="114"/>
      <c r="F9" s="116"/>
      <c r="G9" s="94"/>
      <c r="H9" s="91"/>
      <c r="I9" s="95"/>
      <c r="J9" s="96"/>
      <c r="K9" s="115"/>
      <c r="L9" s="115"/>
      <c r="M9" s="96"/>
      <c r="N9" s="97"/>
      <c r="O9" s="96"/>
      <c r="P9" s="96"/>
      <c r="Q9" s="96"/>
      <c r="R9" s="97"/>
      <c r="S9" s="96"/>
      <c r="T9" s="96"/>
      <c r="U9" s="96"/>
      <c r="V9" s="97"/>
      <c r="W9" s="96"/>
      <c r="X9" s="96"/>
      <c r="Y9" s="96"/>
      <c r="Z9" s="97"/>
      <c r="AA9" s="96"/>
      <c r="AB9" s="96"/>
      <c r="AC9" s="96"/>
      <c r="AD9" s="97"/>
      <c r="AE9" s="96"/>
      <c r="AF9" s="96"/>
      <c r="AG9" s="96"/>
      <c r="AH9" s="97"/>
      <c r="AI9" s="96"/>
      <c r="AJ9" s="96"/>
      <c r="AK9" s="96"/>
      <c r="AL9" s="97"/>
      <c r="AM9" s="96"/>
      <c r="AN9" s="96"/>
      <c r="AO9" s="96"/>
      <c r="AP9" s="97"/>
      <c r="AQ9" s="96"/>
      <c r="AR9" s="96"/>
      <c r="AS9" s="96"/>
      <c r="AT9" s="97"/>
      <c r="AU9" s="96"/>
      <c r="AV9" s="96"/>
      <c r="AW9" s="96"/>
      <c r="AX9" s="97"/>
      <c r="AY9" s="96"/>
      <c r="AZ9" s="96"/>
      <c r="BA9" s="96"/>
      <c r="BB9" s="97"/>
      <c r="BC9" s="96"/>
      <c r="BD9" s="96"/>
      <c r="BE9" s="96"/>
      <c r="BF9" s="97"/>
      <c r="BG9" s="96"/>
      <c r="BH9" s="96"/>
      <c r="BI9" s="96"/>
      <c r="BJ9" s="97"/>
      <c r="BK9" s="96"/>
      <c r="BL9" s="96"/>
      <c r="BM9" s="96"/>
      <c r="BN9" s="97"/>
      <c r="BO9" s="96"/>
      <c r="BP9" s="96"/>
      <c r="BQ9" s="96"/>
      <c r="BR9" s="97"/>
      <c r="BS9" s="96"/>
      <c r="BT9" s="96"/>
      <c r="BU9" s="96"/>
      <c r="BV9" s="97"/>
      <c r="BW9" s="96"/>
      <c r="BX9" s="96"/>
      <c r="BY9" s="96"/>
      <c r="BZ9" s="97"/>
      <c r="CA9" s="96"/>
      <c r="CB9" s="96"/>
      <c r="CC9" s="96"/>
      <c r="CD9" s="97"/>
      <c r="CE9" s="96"/>
      <c r="CF9" s="96"/>
      <c r="CG9" s="96"/>
      <c r="CH9" s="97"/>
      <c r="CI9" s="96"/>
      <c r="CJ9" s="96"/>
      <c r="CK9" s="96"/>
      <c r="CL9" s="97"/>
      <c r="CM9" s="96"/>
      <c r="CN9" s="96"/>
      <c r="CO9" s="96"/>
      <c r="CP9" s="98"/>
      <c r="CQ9" s="99"/>
      <c r="CR9" s="96"/>
      <c r="CS9" s="96"/>
      <c r="CT9" s="99"/>
      <c r="CU9" s="96"/>
      <c r="CV9" s="99" t="s">
        <v>187</v>
      </c>
      <c r="CW9" s="96" t="s">
        <v>188</v>
      </c>
      <c r="CX9" s="100"/>
      <c r="CY9" s="101"/>
      <c r="CZ9" s="102">
        <f>10*0.25*30*52</f>
        <v>3900</v>
      </c>
      <c r="DA9" s="102"/>
      <c r="DB9" s="102"/>
      <c r="DC9" s="103">
        <f t="shared" si="0"/>
        <v>3900</v>
      </c>
      <c r="DD9" s="104"/>
      <c r="DE9" s="103">
        <v>4000</v>
      </c>
      <c r="DF9" s="105"/>
      <c r="DG9" s="102"/>
      <c r="DH9" s="102">
        <f>DD9+DE9-DF9-DG9</f>
        <v>4000</v>
      </c>
      <c r="DI9" s="101">
        <f t="shared" si="2"/>
        <v>-100</v>
      </c>
      <c r="DJ9" s="106"/>
      <c r="DK9" s="107"/>
      <c r="DL9" s="108"/>
      <c r="DM9" s="96"/>
      <c r="DN9" s="96"/>
      <c r="DO9" s="96"/>
      <c r="DP9" s="108"/>
      <c r="DQ9" s="96"/>
      <c r="DR9" s="96"/>
      <c r="DS9" s="96"/>
      <c r="DT9" s="109"/>
      <c r="DU9" s="108"/>
      <c r="DV9" s="96"/>
      <c r="DW9" s="96"/>
      <c r="DX9" s="96"/>
      <c r="DY9" s="110"/>
      <c r="DZ9" s="108"/>
      <c r="EA9" s="96"/>
      <c r="EB9" s="96"/>
      <c r="EC9" s="96"/>
      <c r="ED9" s="111"/>
      <c r="EE9" s="112"/>
      <c r="EF9" s="113"/>
    </row>
    <row r="10" spans="1:136" s="157" customFormat="1" ht="30" outlineLevel="1" x14ac:dyDescent="0.2">
      <c r="A10" s="88"/>
      <c r="B10" s="160" t="s">
        <v>189</v>
      </c>
      <c r="C10" s="89"/>
      <c r="D10" s="91"/>
      <c r="E10" s="114"/>
      <c r="F10" s="94"/>
      <c r="G10" s="94"/>
      <c r="H10" s="91"/>
      <c r="I10" s="95"/>
      <c r="J10" s="96"/>
      <c r="K10" s="96"/>
      <c r="L10" s="96"/>
      <c r="M10" s="115"/>
      <c r="N10" s="97"/>
      <c r="O10" s="96"/>
      <c r="P10" s="96"/>
      <c r="Q10" s="96"/>
      <c r="R10" s="97"/>
      <c r="S10" s="96"/>
      <c r="T10" s="96"/>
      <c r="U10" s="96"/>
      <c r="V10" s="97"/>
      <c r="W10" s="96"/>
      <c r="X10" s="96"/>
      <c r="Y10" s="96"/>
      <c r="Z10" s="97"/>
      <c r="AA10" s="96"/>
      <c r="AB10" s="96"/>
      <c r="AC10" s="96"/>
      <c r="AD10" s="97"/>
      <c r="AE10" s="96"/>
      <c r="AF10" s="96"/>
      <c r="AG10" s="96"/>
      <c r="AH10" s="97"/>
      <c r="AI10" s="96"/>
      <c r="AJ10" s="96"/>
      <c r="AK10" s="96"/>
      <c r="AL10" s="97"/>
      <c r="AM10" s="96"/>
      <c r="AN10" s="96"/>
      <c r="AO10" s="96"/>
      <c r="AP10" s="97"/>
      <c r="AQ10" s="96"/>
      <c r="AR10" s="96"/>
      <c r="AS10" s="96"/>
      <c r="AT10" s="97"/>
      <c r="AU10" s="96"/>
      <c r="AV10" s="96"/>
      <c r="AW10" s="96"/>
      <c r="AX10" s="97"/>
      <c r="AY10" s="96"/>
      <c r="AZ10" s="96"/>
      <c r="BA10" s="96"/>
      <c r="BB10" s="97"/>
      <c r="BC10" s="96"/>
      <c r="BD10" s="96"/>
      <c r="BE10" s="96"/>
      <c r="BF10" s="97"/>
      <c r="BG10" s="96"/>
      <c r="BH10" s="96"/>
      <c r="BI10" s="96"/>
      <c r="BJ10" s="97"/>
      <c r="BK10" s="96"/>
      <c r="BL10" s="96"/>
      <c r="BM10" s="96"/>
      <c r="BN10" s="97"/>
      <c r="BO10" s="96"/>
      <c r="BP10" s="96"/>
      <c r="BQ10" s="96"/>
      <c r="BR10" s="97"/>
      <c r="BS10" s="96"/>
      <c r="BT10" s="96"/>
      <c r="BU10" s="96"/>
      <c r="BV10" s="97"/>
      <c r="BW10" s="96"/>
      <c r="BX10" s="96"/>
      <c r="BY10" s="96"/>
      <c r="BZ10" s="97"/>
      <c r="CA10" s="96"/>
      <c r="CB10" s="96"/>
      <c r="CC10" s="96"/>
      <c r="CD10" s="97"/>
      <c r="CE10" s="96"/>
      <c r="CF10" s="96"/>
      <c r="CG10" s="96"/>
      <c r="CH10" s="97"/>
      <c r="CI10" s="96"/>
      <c r="CJ10" s="96"/>
      <c r="CK10" s="96"/>
      <c r="CL10" s="97"/>
      <c r="CM10" s="96"/>
      <c r="CN10" s="96"/>
      <c r="CO10" s="96"/>
      <c r="CP10" s="98"/>
      <c r="CQ10" s="99"/>
      <c r="CR10" s="96"/>
      <c r="CS10" s="96"/>
      <c r="CT10" s="99"/>
      <c r="CU10" s="96" t="s">
        <v>190</v>
      </c>
      <c r="CV10" s="99"/>
      <c r="CW10" s="96"/>
      <c r="CX10" s="100"/>
      <c r="CY10" s="101">
        <v>500</v>
      </c>
      <c r="CZ10" s="102"/>
      <c r="DA10" s="102"/>
      <c r="DB10" s="102"/>
      <c r="DC10" s="103">
        <f t="shared" si="0"/>
        <v>500</v>
      </c>
      <c r="DD10" s="104">
        <v>500</v>
      </c>
      <c r="DE10" s="103"/>
      <c r="DF10" s="105"/>
      <c r="DG10" s="102"/>
      <c r="DH10" s="102">
        <f>DD10+DE10-DF10-DG10</f>
        <v>500</v>
      </c>
      <c r="DI10" s="101">
        <f t="shared" si="2"/>
        <v>0</v>
      </c>
      <c r="DJ10" s="106"/>
      <c r="DK10" s="107"/>
      <c r="DL10" s="108"/>
      <c r="DM10" s="96"/>
      <c r="DN10" s="96"/>
      <c r="DO10" s="96"/>
      <c r="DP10" s="108"/>
      <c r="DQ10" s="96"/>
      <c r="DR10" s="96"/>
      <c r="DS10" s="96"/>
      <c r="DT10" s="109"/>
      <c r="DU10" s="108"/>
      <c r="DV10" s="96"/>
      <c r="DW10" s="96"/>
      <c r="DX10" s="96"/>
      <c r="DY10" s="110"/>
      <c r="DZ10" s="108"/>
      <c r="EA10" s="96"/>
      <c r="EB10" s="96"/>
      <c r="EC10" s="96"/>
      <c r="ED10" s="111"/>
      <c r="EE10" s="112"/>
      <c r="EF10" s="113"/>
    </row>
    <row r="11" spans="1:136" s="157" customFormat="1" ht="45" outlineLevel="1" x14ac:dyDescent="0.2">
      <c r="A11" s="117"/>
      <c r="B11" s="160" t="s">
        <v>191</v>
      </c>
      <c r="C11" s="89"/>
      <c r="D11" s="91"/>
      <c r="E11" s="92"/>
      <c r="F11" s="94"/>
      <c r="G11" s="94"/>
      <c r="H11" s="91"/>
      <c r="I11" s="95"/>
      <c r="J11" s="96"/>
      <c r="K11" s="96"/>
      <c r="L11" s="96"/>
      <c r="M11" s="96"/>
      <c r="N11" s="98"/>
      <c r="O11" s="115"/>
      <c r="P11" s="96"/>
      <c r="Q11" s="96"/>
      <c r="R11" s="97"/>
      <c r="S11" s="96"/>
      <c r="T11" s="96"/>
      <c r="U11" s="96"/>
      <c r="V11" s="97"/>
      <c r="W11" s="96"/>
      <c r="X11" s="96"/>
      <c r="Y11" s="96"/>
      <c r="Z11" s="97"/>
      <c r="AA11" s="96"/>
      <c r="AB11" s="96"/>
      <c r="AC11" s="96"/>
      <c r="AD11" s="97"/>
      <c r="AE11" s="96"/>
      <c r="AF11" s="96"/>
      <c r="AG11" s="96"/>
      <c r="AH11" s="97"/>
      <c r="AI11" s="96"/>
      <c r="AJ11" s="96"/>
      <c r="AK11" s="96"/>
      <c r="AL11" s="97"/>
      <c r="AM11" s="96"/>
      <c r="AN11" s="96"/>
      <c r="AO11" s="96"/>
      <c r="AP11" s="97"/>
      <c r="AQ11" s="96"/>
      <c r="AR11" s="96"/>
      <c r="AS11" s="96"/>
      <c r="AT11" s="97"/>
      <c r="AU11" s="96"/>
      <c r="AV11" s="96"/>
      <c r="AW11" s="96"/>
      <c r="AX11" s="97"/>
      <c r="AY11" s="96"/>
      <c r="AZ11" s="96"/>
      <c r="BA11" s="96"/>
      <c r="BB11" s="97"/>
      <c r="BC11" s="96"/>
      <c r="BD11" s="96"/>
      <c r="BE11" s="96"/>
      <c r="BF11" s="97"/>
      <c r="BG11" s="96"/>
      <c r="BH11" s="96"/>
      <c r="BI11" s="96"/>
      <c r="BJ11" s="97"/>
      <c r="BK11" s="96"/>
      <c r="BL11" s="96"/>
      <c r="BM11" s="96"/>
      <c r="BN11" s="97"/>
      <c r="BO11" s="96"/>
      <c r="BP11" s="96"/>
      <c r="BQ11" s="96"/>
      <c r="BR11" s="97"/>
      <c r="BS11" s="96"/>
      <c r="BT11" s="96"/>
      <c r="BU11" s="96"/>
      <c r="BV11" s="97"/>
      <c r="BW11" s="96"/>
      <c r="BX11" s="96"/>
      <c r="BY11" s="96"/>
      <c r="BZ11" s="97"/>
      <c r="CA11" s="96"/>
      <c r="CB11" s="96"/>
      <c r="CC11" s="96"/>
      <c r="CD11" s="97"/>
      <c r="CE11" s="96"/>
      <c r="CF11" s="96"/>
      <c r="CG11" s="96"/>
      <c r="CH11" s="97"/>
      <c r="CI11" s="96"/>
      <c r="CJ11" s="96"/>
      <c r="CK11" s="96"/>
      <c r="CL11" s="97"/>
      <c r="CM11" s="96"/>
      <c r="CN11" s="96"/>
      <c r="CO11" s="96"/>
      <c r="CP11" s="98"/>
      <c r="CQ11" s="99"/>
      <c r="CR11" s="96"/>
      <c r="CS11" s="96"/>
      <c r="CT11" s="99" t="s">
        <v>192</v>
      </c>
      <c r="CU11" s="96" t="s">
        <v>193</v>
      </c>
      <c r="CV11" s="99" t="s">
        <v>194</v>
      </c>
      <c r="CW11" s="96" t="s">
        <v>195</v>
      </c>
      <c r="CX11" s="100"/>
      <c r="CY11" s="101">
        <v>500</v>
      </c>
      <c r="CZ11" s="102">
        <v>300</v>
      </c>
      <c r="DA11" s="102"/>
      <c r="DB11" s="102"/>
      <c r="DC11" s="103">
        <f t="shared" si="0"/>
        <v>800</v>
      </c>
      <c r="DD11" s="104">
        <v>500</v>
      </c>
      <c r="DE11" s="103">
        <v>300</v>
      </c>
      <c r="DF11" s="105"/>
      <c r="DG11" s="102"/>
      <c r="DH11" s="102">
        <f t="shared" si="1"/>
        <v>800</v>
      </c>
      <c r="DI11" s="101">
        <f t="shared" si="2"/>
        <v>0</v>
      </c>
      <c r="DJ11" s="106"/>
      <c r="DK11" s="107"/>
      <c r="DL11" s="108"/>
      <c r="DM11" s="96"/>
      <c r="DN11" s="96"/>
      <c r="DO11" s="96"/>
      <c r="DP11" s="108"/>
      <c r="DQ11" s="96"/>
      <c r="DR11" s="96"/>
      <c r="DS11" s="96"/>
      <c r="DT11" s="109"/>
      <c r="DU11" s="108"/>
      <c r="DV11" s="96"/>
      <c r="DW11" s="96"/>
      <c r="DX11" s="96"/>
      <c r="DY11" s="110"/>
      <c r="DZ11" s="108"/>
      <c r="EA11" s="96"/>
      <c r="EB11" s="96"/>
      <c r="EC11" s="96"/>
      <c r="ED11" s="111"/>
      <c r="EE11" s="112"/>
      <c r="EF11" s="113"/>
    </row>
    <row r="12" spans="1:136" s="157" customFormat="1" ht="75" outlineLevel="1" x14ac:dyDescent="0.2">
      <c r="A12" s="117"/>
      <c r="B12" s="160" t="s">
        <v>196</v>
      </c>
      <c r="C12" s="91"/>
      <c r="D12" s="91"/>
      <c r="E12" s="92"/>
      <c r="F12" s="94"/>
      <c r="G12" s="94"/>
      <c r="H12" s="91"/>
      <c r="I12" s="95" t="s">
        <v>197</v>
      </c>
      <c r="J12" s="96"/>
      <c r="K12" s="96"/>
      <c r="L12" s="96"/>
      <c r="M12" s="96"/>
      <c r="N12" s="97"/>
      <c r="O12" s="96"/>
      <c r="P12" s="115"/>
      <c r="Q12" s="115"/>
      <c r="R12" s="98"/>
      <c r="S12" s="115"/>
      <c r="T12" s="115"/>
      <c r="U12" s="115"/>
      <c r="V12" s="98"/>
      <c r="W12" s="115"/>
      <c r="X12" s="115"/>
      <c r="Y12" s="96"/>
      <c r="Z12" s="97"/>
      <c r="AA12" s="96"/>
      <c r="AB12" s="96"/>
      <c r="AC12" s="96"/>
      <c r="AD12" s="97"/>
      <c r="AE12" s="96"/>
      <c r="AF12" s="96"/>
      <c r="AG12" s="96"/>
      <c r="AH12" s="97"/>
      <c r="AI12" s="96"/>
      <c r="AJ12" s="96"/>
      <c r="AK12" s="96"/>
      <c r="AL12" s="97"/>
      <c r="AM12" s="96"/>
      <c r="AN12" s="96"/>
      <c r="AO12" s="96"/>
      <c r="AP12" s="97"/>
      <c r="AQ12" s="96"/>
      <c r="AR12" s="96"/>
      <c r="AS12" s="96"/>
      <c r="AT12" s="97"/>
      <c r="AU12" s="96"/>
      <c r="AV12" s="96"/>
      <c r="AW12" s="96"/>
      <c r="AX12" s="97"/>
      <c r="AY12" s="96"/>
      <c r="AZ12" s="96"/>
      <c r="BA12" s="96"/>
      <c r="BB12" s="97"/>
      <c r="BC12" s="96"/>
      <c r="BD12" s="96"/>
      <c r="BE12" s="96"/>
      <c r="BF12" s="97"/>
      <c r="BG12" s="96"/>
      <c r="BH12" s="96"/>
      <c r="BI12" s="96"/>
      <c r="BJ12" s="97"/>
      <c r="BK12" s="96"/>
      <c r="BL12" s="96"/>
      <c r="BM12" s="96"/>
      <c r="BN12" s="97"/>
      <c r="BO12" s="96"/>
      <c r="BP12" s="96"/>
      <c r="BQ12" s="96"/>
      <c r="BR12" s="97"/>
      <c r="BS12" s="96"/>
      <c r="BT12" s="96"/>
      <c r="BU12" s="96"/>
      <c r="BV12" s="97"/>
      <c r="BW12" s="96"/>
      <c r="BX12" s="96"/>
      <c r="BY12" s="96"/>
      <c r="BZ12" s="97"/>
      <c r="CA12" s="96"/>
      <c r="CB12" s="96"/>
      <c r="CC12" s="96"/>
      <c r="CD12" s="97"/>
      <c r="CE12" s="96"/>
      <c r="CF12" s="96"/>
      <c r="CG12" s="96"/>
      <c r="CH12" s="97"/>
      <c r="CI12" s="96"/>
      <c r="CJ12" s="96"/>
      <c r="CK12" s="96"/>
      <c r="CL12" s="97"/>
      <c r="CM12" s="96"/>
      <c r="CN12" s="96"/>
      <c r="CO12" s="96"/>
      <c r="CP12" s="98"/>
      <c r="CQ12" s="99"/>
      <c r="CR12" s="96"/>
      <c r="CS12" s="96"/>
      <c r="CT12" s="99"/>
      <c r="CU12" s="96"/>
      <c r="CV12" s="99"/>
      <c r="CW12" s="96"/>
      <c r="CX12" s="100"/>
      <c r="CY12" s="101"/>
      <c r="CZ12" s="102"/>
      <c r="DA12" s="102"/>
      <c r="DB12" s="102"/>
      <c r="DC12" s="103">
        <f t="shared" si="0"/>
        <v>0</v>
      </c>
      <c r="DD12" s="104"/>
      <c r="DE12" s="103"/>
      <c r="DF12" s="105"/>
      <c r="DG12" s="102"/>
      <c r="DH12" s="102">
        <f t="shared" si="1"/>
        <v>0</v>
      </c>
      <c r="DI12" s="101">
        <f t="shared" si="2"/>
        <v>0</v>
      </c>
      <c r="DJ12" s="106"/>
      <c r="DK12" s="107"/>
      <c r="DL12" s="108"/>
      <c r="DM12" s="96"/>
      <c r="DN12" s="96"/>
      <c r="DO12" s="96"/>
      <c r="DP12" s="108"/>
      <c r="DQ12" s="96"/>
      <c r="DR12" s="96"/>
      <c r="DS12" s="96"/>
      <c r="DT12" s="109"/>
      <c r="DU12" s="108"/>
      <c r="DV12" s="96"/>
      <c r="DW12" s="96"/>
      <c r="DX12" s="96"/>
      <c r="DY12" s="57"/>
      <c r="DZ12" s="108"/>
      <c r="EA12" s="96"/>
      <c r="EB12" s="96"/>
      <c r="EC12" s="96"/>
      <c r="ED12" s="58"/>
      <c r="EE12" s="112"/>
      <c r="EF12" s="113"/>
    </row>
    <row r="13" spans="1:136" s="157" customFormat="1" ht="105" outlineLevel="1" x14ac:dyDescent="0.2">
      <c r="A13" s="117"/>
      <c r="B13" s="160" t="s">
        <v>198</v>
      </c>
      <c r="C13" s="89"/>
      <c r="D13" s="91"/>
      <c r="E13" s="92"/>
      <c r="F13" s="94">
        <v>45931</v>
      </c>
      <c r="G13" s="94"/>
      <c r="H13" s="91"/>
      <c r="I13" s="95"/>
      <c r="J13" s="96"/>
      <c r="K13" s="96"/>
      <c r="L13" s="96"/>
      <c r="M13" s="96"/>
      <c r="N13" s="97"/>
      <c r="O13" s="96"/>
      <c r="P13" s="96"/>
      <c r="Q13" s="96"/>
      <c r="R13" s="97"/>
      <c r="S13" s="96"/>
      <c r="T13" s="96"/>
      <c r="U13" s="96"/>
      <c r="V13" s="97"/>
      <c r="W13" s="96"/>
      <c r="X13" s="96"/>
      <c r="Y13" s="115"/>
      <c r="Z13" s="97"/>
      <c r="AA13" s="96"/>
      <c r="AB13" s="96"/>
      <c r="AC13" s="96"/>
      <c r="AD13" s="97"/>
      <c r="AE13" s="96"/>
      <c r="AF13" s="96"/>
      <c r="AG13" s="96"/>
      <c r="AH13" s="97"/>
      <c r="AI13" s="96"/>
      <c r="AJ13" s="96"/>
      <c r="AK13" s="96"/>
      <c r="AL13" s="97"/>
      <c r="AM13" s="96"/>
      <c r="AN13" s="96"/>
      <c r="AO13" s="96"/>
      <c r="AP13" s="97"/>
      <c r="AQ13" s="96"/>
      <c r="AR13" s="96"/>
      <c r="AS13" s="96"/>
      <c r="AT13" s="97"/>
      <c r="AU13" s="96"/>
      <c r="AV13" s="96"/>
      <c r="AW13" s="96"/>
      <c r="AX13" s="97"/>
      <c r="AY13" s="96"/>
      <c r="AZ13" s="96"/>
      <c r="BA13" s="96"/>
      <c r="BB13" s="97"/>
      <c r="BC13" s="96"/>
      <c r="BD13" s="96"/>
      <c r="BE13" s="96"/>
      <c r="BF13" s="97"/>
      <c r="BG13" s="96"/>
      <c r="BH13" s="96"/>
      <c r="BI13" s="96"/>
      <c r="BJ13" s="97"/>
      <c r="BK13" s="96"/>
      <c r="BL13" s="96"/>
      <c r="BM13" s="96"/>
      <c r="BN13" s="97"/>
      <c r="BO13" s="96"/>
      <c r="BP13" s="96"/>
      <c r="BQ13" s="96"/>
      <c r="BR13" s="97"/>
      <c r="BS13" s="96"/>
      <c r="BT13" s="96"/>
      <c r="BU13" s="96"/>
      <c r="BV13" s="97"/>
      <c r="BW13" s="96"/>
      <c r="BX13" s="96"/>
      <c r="BY13" s="96"/>
      <c r="BZ13" s="97"/>
      <c r="CA13" s="96"/>
      <c r="CB13" s="96"/>
      <c r="CC13" s="96"/>
      <c r="CD13" s="97"/>
      <c r="CE13" s="96"/>
      <c r="CF13" s="96"/>
      <c r="CG13" s="96"/>
      <c r="CH13" s="97"/>
      <c r="CI13" s="96"/>
      <c r="CJ13" s="96"/>
      <c r="CK13" s="96"/>
      <c r="CL13" s="97"/>
      <c r="CM13" s="96"/>
      <c r="CN13" s="96"/>
      <c r="CO13" s="96"/>
      <c r="CP13" s="98"/>
      <c r="CQ13" s="99"/>
      <c r="CR13" s="96"/>
      <c r="CS13" s="96" t="s">
        <v>199</v>
      </c>
      <c r="CT13" s="99"/>
      <c r="CU13" s="96" t="s">
        <v>200</v>
      </c>
      <c r="CV13" s="99"/>
      <c r="CW13" s="96" t="s">
        <v>201</v>
      </c>
      <c r="CX13" s="53"/>
      <c r="CY13" s="101"/>
      <c r="CZ13" s="102">
        <v>1000</v>
      </c>
      <c r="DA13" s="102"/>
      <c r="DB13" s="102"/>
      <c r="DC13" s="103">
        <f t="shared" si="0"/>
        <v>1000</v>
      </c>
      <c r="DD13" s="104"/>
      <c r="DE13" s="103">
        <v>800</v>
      </c>
      <c r="DF13" s="105"/>
      <c r="DG13" s="102"/>
      <c r="DH13" s="102">
        <f t="shared" si="1"/>
        <v>800</v>
      </c>
      <c r="DI13" s="101">
        <f t="shared" si="2"/>
        <v>200</v>
      </c>
      <c r="DJ13" s="106"/>
      <c r="DK13" s="55"/>
      <c r="DL13" s="108" t="s">
        <v>202</v>
      </c>
      <c r="DM13" s="96" t="s">
        <v>203</v>
      </c>
      <c r="DN13" s="96" t="s">
        <v>204</v>
      </c>
      <c r="DO13" s="96">
        <v>2024</v>
      </c>
      <c r="DP13" s="108" t="s">
        <v>205</v>
      </c>
      <c r="DQ13" s="118">
        <v>0.3</v>
      </c>
      <c r="DR13" s="118">
        <v>0.2</v>
      </c>
      <c r="DS13" s="96" t="s">
        <v>206</v>
      </c>
      <c r="DT13" s="56"/>
      <c r="DU13" s="108" t="s">
        <v>207</v>
      </c>
      <c r="DV13" s="96"/>
      <c r="DW13" s="96"/>
      <c r="DX13" s="96"/>
      <c r="DY13" s="57"/>
      <c r="DZ13" s="108" t="s">
        <v>208</v>
      </c>
      <c r="EA13" s="96"/>
      <c r="EB13" s="96"/>
      <c r="EC13" s="96"/>
      <c r="ED13" s="58"/>
      <c r="EE13" s="59"/>
      <c r="EF13" s="113"/>
    </row>
    <row r="14" spans="1:136" x14ac:dyDescent="0.2">
      <c r="A14" s="119"/>
      <c r="B14" s="120"/>
      <c r="C14" s="121"/>
      <c r="D14" s="122"/>
      <c r="E14" s="123"/>
      <c r="F14" s="124"/>
      <c r="G14" s="124"/>
      <c r="H14" s="125"/>
      <c r="I14" s="126"/>
      <c r="CY14" s="129"/>
      <c r="CZ14" s="130"/>
      <c r="DA14" s="130"/>
      <c r="DB14" s="130"/>
      <c r="DC14" s="130"/>
      <c r="DD14" s="129"/>
      <c r="DE14" s="130"/>
      <c r="DF14" s="130"/>
      <c r="DG14" s="131"/>
      <c r="DH14" s="131"/>
      <c r="DI14" s="132"/>
      <c r="DJ14" s="133"/>
    </row>
    <row r="15" spans="1:136" x14ac:dyDescent="0.2">
      <c r="A15" s="119"/>
      <c r="B15" s="120"/>
      <c r="C15" s="121"/>
      <c r="D15" s="125"/>
      <c r="E15" s="123"/>
      <c r="F15" s="124"/>
      <c r="G15" s="124"/>
      <c r="H15" s="125"/>
      <c r="I15" s="126"/>
      <c r="CY15" s="129"/>
      <c r="CZ15" s="130"/>
      <c r="DA15" s="130"/>
      <c r="DB15" s="130"/>
      <c r="DC15" s="130"/>
      <c r="DD15" s="129"/>
      <c r="DE15" s="130"/>
      <c r="DF15" s="130"/>
      <c r="DG15" s="131"/>
      <c r="DH15" s="131"/>
      <c r="DI15" s="132"/>
      <c r="DJ15" s="133"/>
    </row>
    <row r="16" spans="1:136" x14ac:dyDescent="0.2">
      <c r="A16" s="119"/>
      <c r="B16" s="120"/>
      <c r="C16" s="121"/>
      <c r="D16" s="125"/>
      <c r="E16" s="123"/>
      <c r="F16" s="124"/>
      <c r="G16" s="124"/>
      <c r="H16" s="125"/>
      <c r="I16" s="126"/>
      <c r="CY16" s="129"/>
      <c r="CZ16" s="130"/>
      <c r="DA16" s="130"/>
      <c r="DB16" s="130"/>
      <c r="DC16" s="130"/>
      <c r="DD16" s="129"/>
      <c r="DE16" s="130"/>
      <c r="DF16" s="130"/>
      <c r="DG16" s="131"/>
      <c r="DH16" s="131"/>
      <c r="DI16" s="132"/>
      <c r="DJ16" s="133"/>
    </row>
    <row r="17" spans="1:114" x14ac:dyDescent="0.2">
      <c r="A17" s="119"/>
      <c r="B17" s="120"/>
      <c r="C17" s="121"/>
      <c r="D17" s="125"/>
      <c r="E17" s="123"/>
      <c r="F17" s="124"/>
      <c r="G17" s="124"/>
      <c r="H17" s="125"/>
      <c r="I17" s="126"/>
      <c r="CY17" s="129"/>
      <c r="CZ17" s="130"/>
      <c r="DA17" s="130"/>
      <c r="DB17" s="130"/>
      <c r="DC17" s="130"/>
      <c r="DD17" s="129"/>
      <c r="DE17" s="130"/>
      <c r="DF17" s="130"/>
      <c r="DG17" s="131"/>
      <c r="DH17" s="131"/>
      <c r="DI17" s="132"/>
      <c r="DJ17" s="133"/>
    </row>
    <row r="18" spans="1:114" x14ac:dyDescent="0.25">
      <c r="A18" s="135"/>
    </row>
    <row r="19" spans="1:114" x14ac:dyDescent="0.25">
      <c r="A19" s="135"/>
    </row>
  </sheetData>
  <mergeCells count="41">
    <mergeCell ref="A6:B6"/>
    <mergeCell ref="BF3:CO3"/>
    <mergeCell ref="CL4:CO4"/>
    <mergeCell ref="CP4:CP5"/>
    <mergeCell ref="DL3:ED3"/>
    <mergeCell ref="BF4:BI4"/>
    <mergeCell ref="DP4:ED4"/>
    <mergeCell ref="CV4:CW4"/>
    <mergeCell ref="CX4:CX5"/>
    <mergeCell ref="DL4:DO4"/>
    <mergeCell ref="CY3:DJ3"/>
    <mergeCell ref="DK4:DK5"/>
    <mergeCell ref="CQ4:CS4"/>
    <mergeCell ref="CY4:DI4"/>
    <mergeCell ref="J3:BE3"/>
    <mergeCell ref="Z4:AC4"/>
    <mergeCell ref="AD4:AG4"/>
    <mergeCell ref="AH4:AK4"/>
    <mergeCell ref="E3:I3"/>
    <mergeCell ref="E4:I4"/>
    <mergeCell ref="A4:B4"/>
    <mergeCell ref="J4:M4"/>
    <mergeCell ref="N4:Q4"/>
    <mergeCell ref="R4:U4"/>
    <mergeCell ref="V4:Y4"/>
    <mergeCell ref="A1:B3"/>
    <mergeCell ref="EE4:EE5"/>
    <mergeCell ref="CQ3:CW3"/>
    <mergeCell ref="AL4:AO4"/>
    <mergeCell ref="AP4:AS4"/>
    <mergeCell ref="AT4:AW4"/>
    <mergeCell ref="AX4:BA4"/>
    <mergeCell ref="BB4:BE4"/>
    <mergeCell ref="CT4:CU4"/>
    <mergeCell ref="BJ4:BM4"/>
    <mergeCell ref="BN4:BQ4"/>
    <mergeCell ref="BR4:BU4"/>
    <mergeCell ref="BV4:BY4"/>
    <mergeCell ref="BZ4:CC4"/>
    <mergeCell ref="CD4:CG4"/>
    <mergeCell ref="CH4:CK4"/>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C03EB669-702F-46A0-BD62-FB5856A79DC6}">
          <x14:formula1>
            <xm:f>'Choix de réponses'!$H$2:$H$4</xm:f>
          </x14:formula1>
          <xm:sqref>E7:E13 G8:G13</xm:sqref>
        </x14:dataValidation>
        <x14:dataValidation type="list" allowBlank="1" showInputMessage="1" showErrorMessage="1" xr:uid="{6AD0FA70-C9EA-4273-8860-81BB04F777A7}">
          <x14:formula1>
            <xm:f>'Choix de réponses'!$D$2:$D$6</xm:f>
          </x14:formula1>
          <xm:sqref>H6:H17</xm:sqref>
        </x14:dataValidation>
        <x14:dataValidation type="list" allowBlank="1" showInputMessage="1" showErrorMessage="1" xr:uid="{B3DBBA15-BD6F-40C3-81F5-40EE75D61716}">
          <x14:formula1>
            <xm:f>'Choix de réponses'!$A$11:$A$18</xm:f>
          </x14:formula1>
          <xm:sqref>C7:C17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76FD5-AF38-1745-BA36-2725A67B3634}">
  <dimension ref="A1:EF26"/>
  <sheetViews>
    <sheetView zoomScaleNormal="100" workbookViewId="0">
      <pane xSplit="2" ySplit="5" topLeftCell="F6" activePane="bottomRight" state="frozen"/>
      <selection pane="topRight" activeCell="D33" sqref="D33"/>
      <selection pane="bottomLeft" activeCell="D33" sqref="D33"/>
      <selection pane="bottomRight" activeCell="CX6" sqref="CX6"/>
    </sheetView>
  </sheetViews>
  <sheetFormatPr baseColWidth="10" defaultColWidth="10.85546875" defaultRowHeight="15.75" outlineLevelRow="2" outlineLevelCol="2" x14ac:dyDescent="0.25"/>
  <cols>
    <col min="1" max="1" width="5.85546875" style="138" customWidth="1"/>
    <col min="2" max="2" width="71" style="67" customWidth="1"/>
    <col min="3" max="3" width="20.85546875" style="67" customWidth="1"/>
    <col min="4" max="4" width="21" style="67" customWidth="1"/>
    <col min="5" max="5" width="20.85546875" style="136" customWidth="1"/>
    <col min="6" max="8" width="20.85546875" style="67" customWidth="1"/>
    <col min="9" max="9" width="20.85546875" style="137" customWidth="1"/>
    <col min="10" max="13" width="7.85546875" style="67" hidden="1" customWidth="1" outlineLevel="1"/>
    <col min="14" max="14" width="7.85546875" style="127" hidden="1" customWidth="1" outlineLevel="1"/>
    <col min="15" max="17" width="7.85546875" style="67" hidden="1" customWidth="1" outlineLevel="1"/>
    <col min="18" max="18" width="7.85546875" style="127" hidden="1" customWidth="1" outlineLevel="1"/>
    <col min="19" max="21" width="7.85546875" style="67" hidden="1" customWidth="1" outlineLevel="1"/>
    <col min="22" max="22" width="7.85546875" style="127" hidden="1" customWidth="1" outlineLevel="1"/>
    <col min="23" max="25" width="7.85546875" style="67" hidden="1" customWidth="1" outlineLevel="1"/>
    <col min="26" max="26" width="7.85546875" style="127" hidden="1" customWidth="1" outlineLevel="1"/>
    <col min="27" max="29" width="7.85546875" style="67" hidden="1" customWidth="1" outlineLevel="1"/>
    <col min="30" max="30" width="7.85546875" style="127" hidden="1" customWidth="1" outlineLevel="1"/>
    <col min="31" max="33" width="7.85546875" style="67" hidden="1" customWidth="1" outlineLevel="1"/>
    <col min="34" max="34" width="7.85546875" style="127" hidden="1" customWidth="1" outlineLevel="1"/>
    <col min="35" max="37" width="7.85546875" style="67" hidden="1" customWidth="1" outlineLevel="1"/>
    <col min="38" max="38" width="7.85546875" style="127" hidden="1" customWidth="1" outlineLevel="1"/>
    <col min="39" max="41" width="7.85546875" style="67" hidden="1" customWidth="1" outlineLevel="1"/>
    <col min="42" max="42" width="7.85546875" style="127" hidden="1" customWidth="1" outlineLevel="1"/>
    <col min="43" max="45" width="7.85546875" style="67" hidden="1" customWidth="1" outlineLevel="1"/>
    <col min="46" max="46" width="7.85546875" style="127" hidden="1" customWidth="1" outlineLevel="1"/>
    <col min="47" max="49" width="7.85546875" style="67" hidden="1" customWidth="1" outlineLevel="1"/>
    <col min="50" max="50" width="7.85546875" style="127" hidden="1" customWidth="1" outlineLevel="1"/>
    <col min="51" max="53" width="7.85546875" style="67" hidden="1" customWidth="1" outlineLevel="1"/>
    <col min="54" max="54" width="7.85546875" style="127" hidden="1" customWidth="1" outlineLevel="1"/>
    <col min="55" max="57" width="7.85546875" style="67" hidden="1" customWidth="1" outlineLevel="1"/>
    <col min="58" max="58" width="7.85546875" style="127" hidden="1" customWidth="1" outlineLevel="1"/>
    <col min="59" max="61" width="7.85546875" style="67" hidden="1" customWidth="1" outlineLevel="1"/>
    <col min="62" max="62" width="7.85546875" style="127" hidden="1" customWidth="1" outlineLevel="1"/>
    <col min="63" max="65" width="7.85546875" style="67" hidden="1" customWidth="1" outlineLevel="1"/>
    <col min="66" max="66" width="7.85546875" style="127" hidden="1" customWidth="1" outlineLevel="1"/>
    <col min="67" max="69" width="7.85546875" style="67" hidden="1" customWidth="1" outlineLevel="1"/>
    <col min="70" max="70" width="7.85546875" style="127" hidden="1" customWidth="1" outlineLevel="1"/>
    <col min="71" max="73" width="7.85546875" style="67" hidden="1" customWidth="1" outlineLevel="1"/>
    <col min="74" max="74" width="7.85546875" style="127" hidden="1" customWidth="1" outlineLevel="1"/>
    <col min="75" max="77" width="7.85546875" style="67" hidden="1" customWidth="1" outlineLevel="1"/>
    <col min="78" max="78" width="7.85546875" style="127" hidden="1" customWidth="1" outlineLevel="1"/>
    <col min="79" max="81" width="7.85546875" style="67" hidden="1" customWidth="1" outlineLevel="1"/>
    <col min="82" max="82" width="7.85546875" style="127" hidden="1" customWidth="1" outlineLevel="1"/>
    <col min="83" max="85" width="7.85546875" style="67" hidden="1" customWidth="1" outlineLevel="1"/>
    <col min="86" max="86" width="7.85546875" style="127" hidden="1" customWidth="1" outlineLevel="1"/>
    <col min="87" max="89" width="7.85546875" style="67" hidden="1" customWidth="1" outlineLevel="1"/>
    <col min="90" max="90" width="7.85546875" style="127" hidden="1" customWidth="1" outlineLevel="1"/>
    <col min="91" max="93" width="7.85546875" style="67" hidden="1" customWidth="1" outlineLevel="1"/>
    <col min="94" max="94" width="20.85546875" style="52" customWidth="1" collapsed="1"/>
    <col min="95" max="95" width="20.85546875" style="128" hidden="1" customWidth="1" outlineLevel="1"/>
    <col min="96" max="97" width="20.85546875" style="67" hidden="1" customWidth="1" outlineLevel="1"/>
    <col min="98" max="98" width="20.85546875" style="128" hidden="1" customWidth="1" outlineLevel="1"/>
    <col min="99" max="99" width="20.85546875" style="67" hidden="1" customWidth="1" outlineLevel="1"/>
    <col min="100" max="100" width="20.85546875" style="128" hidden="1" customWidth="1" outlineLevel="1"/>
    <col min="101" max="101" width="20.85546875" style="67" hidden="1" customWidth="1" outlineLevel="1"/>
    <col min="102" max="102" width="20.85546875" style="53" customWidth="1" collapsed="1"/>
    <col min="103" max="103" width="20.85546875" style="136" hidden="1" customWidth="1" outlineLevel="1"/>
    <col min="104" max="107" width="20.85546875" style="67" hidden="1" customWidth="1" outlineLevel="1"/>
    <col min="108" max="108" width="20.85546875" style="136" hidden="1" customWidth="1" outlineLevel="1"/>
    <col min="109" max="112" width="20.85546875" style="67" hidden="1" customWidth="1" outlineLevel="1"/>
    <col min="113" max="114" width="20.85546875" style="136" hidden="1" customWidth="1" outlineLevel="1"/>
    <col min="115" max="115" width="20.85546875" style="55" customWidth="1" collapsed="1"/>
    <col min="116" max="116" width="20.85546875" style="134" hidden="1" customWidth="1" outlineLevel="1"/>
    <col min="117" max="119" width="12.85546875" style="67" hidden="1" customWidth="1" outlineLevel="1"/>
    <col min="120" max="120" width="21.85546875" style="134" hidden="1" customWidth="1" outlineLevel="2"/>
    <col min="121" max="123" width="20.85546875" style="67" hidden="1" customWidth="1" outlineLevel="2"/>
    <col min="124" max="124" width="20.85546875" style="56" hidden="1" customWidth="1" outlineLevel="1"/>
    <col min="125" max="125" width="20.85546875" style="134" hidden="1" customWidth="1" outlineLevel="2"/>
    <col min="126" max="128" width="20.85546875" style="67" hidden="1" customWidth="1" outlineLevel="2"/>
    <col min="129" max="129" width="20.85546875" style="57" hidden="1" customWidth="1" outlineLevel="1"/>
    <col min="130" max="130" width="20.85546875" style="134" hidden="1" customWidth="1" outlineLevel="2"/>
    <col min="131" max="133" width="20.85546875" style="67" hidden="1" customWidth="1" outlineLevel="2"/>
    <col min="134" max="134" width="20.85546875" style="58" hidden="1" customWidth="1" outlineLevel="1"/>
    <col min="135" max="135" width="20.85546875" style="59" customWidth="1" collapsed="1"/>
    <col min="136" max="136" width="5.85546875" style="60" customWidth="1"/>
    <col min="137" max="448" width="10.85546875" style="51" customWidth="1"/>
    <col min="449" max="16384" width="10.85546875" style="51"/>
  </cols>
  <sheetData>
    <row r="1" spans="1:136" ht="20.100000000000001" customHeight="1" x14ac:dyDescent="0.2">
      <c r="A1" s="242" t="s">
        <v>209</v>
      </c>
      <c r="B1" s="242"/>
      <c r="C1" s="139"/>
      <c r="D1" s="139"/>
      <c r="E1" s="139"/>
      <c r="F1" s="139"/>
      <c r="G1" s="139"/>
      <c r="H1" s="139"/>
      <c r="I1" s="139"/>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Q1" s="51"/>
      <c r="CR1" s="51"/>
      <c r="CS1" s="51"/>
      <c r="CT1" s="51"/>
      <c r="CU1" s="51"/>
      <c r="CV1" s="51"/>
      <c r="CW1" s="51"/>
      <c r="CY1" s="54"/>
      <c r="CZ1" s="51"/>
      <c r="DA1" s="51"/>
      <c r="DB1" s="51"/>
      <c r="DC1" s="51"/>
      <c r="DD1" s="54"/>
      <c r="DE1" s="51"/>
      <c r="DF1" s="51"/>
      <c r="DG1" s="51"/>
      <c r="DH1" s="51"/>
      <c r="DI1" s="54"/>
      <c r="DJ1" s="54"/>
      <c r="DL1" s="51"/>
      <c r="DM1" s="51"/>
      <c r="DN1" s="51"/>
      <c r="DO1" s="51"/>
      <c r="DP1" s="51"/>
      <c r="DQ1" s="51"/>
      <c r="DR1" s="51"/>
      <c r="DS1" s="51"/>
      <c r="DU1" s="51"/>
      <c r="DV1" s="51"/>
      <c r="DW1" s="51"/>
      <c r="DX1" s="51"/>
      <c r="DZ1" s="51"/>
      <c r="EA1" s="51"/>
      <c r="EB1" s="51"/>
      <c r="EC1" s="51"/>
    </row>
    <row r="2" spans="1:136" ht="20.100000000000001" customHeight="1" x14ac:dyDescent="0.2">
      <c r="A2" s="242"/>
      <c r="B2" s="242"/>
      <c r="C2" s="139"/>
      <c r="D2" s="139"/>
      <c r="E2" s="139"/>
      <c r="F2" s="139"/>
      <c r="G2" s="139"/>
      <c r="H2" s="139"/>
      <c r="I2" s="139"/>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c r="CA2" s="51"/>
      <c r="CB2" s="51"/>
      <c r="CC2" s="51"/>
      <c r="CD2" s="51"/>
      <c r="CE2" s="51"/>
      <c r="CF2" s="51"/>
      <c r="CG2" s="51"/>
      <c r="CH2" s="51"/>
      <c r="CI2" s="51"/>
      <c r="CJ2" s="51"/>
      <c r="CK2" s="51"/>
      <c r="CL2" s="51"/>
      <c r="CM2" s="51"/>
      <c r="CN2" s="51"/>
      <c r="CO2" s="51"/>
      <c r="CQ2" s="51"/>
      <c r="CR2" s="51"/>
      <c r="CS2" s="51"/>
      <c r="CT2" s="51"/>
      <c r="CU2" s="51"/>
      <c r="CV2" s="51"/>
      <c r="CW2" s="51"/>
      <c r="CY2" s="54"/>
      <c r="CZ2" s="51"/>
      <c r="DA2" s="51"/>
      <c r="DB2" s="51"/>
      <c r="DC2" s="51"/>
      <c r="DD2" s="54"/>
      <c r="DE2" s="51"/>
      <c r="DF2" s="51"/>
      <c r="DG2" s="51"/>
      <c r="DH2" s="51"/>
      <c r="DI2" s="54"/>
      <c r="DJ2" s="54"/>
      <c r="DL2" s="51"/>
      <c r="DM2" s="51"/>
      <c r="DN2" s="51"/>
      <c r="DO2" s="51"/>
      <c r="DP2" s="51"/>
      <c r="DQ2" s="51"/>
      <c r="DR2" s="51"/>
      <c r="DS2" s="51"/>
      <c r="DU2" s="51"/>
      <c r="DV2" s="51"/>
      <c r="DW2" s="51"/>
      <c r="DX2" s="51"/>
      <c r="DZ2" s="51"/>
      <c r="EA2" s="51"/>
      <c r="EB2" s="51"/>
      <c r="EC2" s="51"/>
    </row>
    <row r="3" spans="1:136" ht="51" customHeight="1" x14ac:dyDescent="0.2">
      <c r="A3" s="242"/>
      <c r="B3" s="242"/>
      <c r="C3" s="139"/>
      <c r="D3" s="139"/>
      <c r="E3" s="139"/>
      <c r="F3" s="139"/>
      <c r="G3" s="139"/>
      <c r="H3" s="139"/>
      <c r="I3" s="139"/>
      <c r="J3" s="245" t="s">
        <v>95</v>
      </c>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56"/>
      <c r="BF3" s="245" t="s">
        <v>95</v>
      </c>
      <c r="BG3" s="245"/>
      <c r="BH3" s="245"/>
      <c r="BI3" s="245"/>
      <c r="BJ3" s="245"/>
      <c r="BK3" s="245"/>
      <c r="BL3" s="245"/>
      <c r="BM3" s="245"/>
      <c r="BN3" s="245"/>
      <c r="BO3" s="245"/>
      <c r="BP3" s="245"/>
      <c r="BQ3" s="245"/>
      <c r="BR3" s="245"/>
      <c r="BS3" s="245"/>
      <c r="BT3" s="245"/>
      <c r="BU3" s="245"/>
      <c r="BV3" s="245"/>
      <c r="BW3" s="245"/>
      <c r="BX3" s="245"/>
      <c r="BY3" s="245"/>
      <c r="BZ3" s="245"/>
      <c r="CA3" s="245"/>
      <c r="CB3" s="245"/>
      <c r="CC3" s="245"/>
      <c r="CD3" s="245"/>
      <c r="CE3" s="245"/>
      <c r="CF3" s="245"/>
      <c r="CG3" s="245"/>
      <c r="CH3" s="245"/>
      <c r="CI3" s="245"/>
      <c r="CJ3" s="245"/>
      <c r="CK3" s="245"/>
      <c r="CL3" s="245"/>
      <c r="CM3" s="245"/>
      <c r="CN3" s="245"/>
      <c r="CO3" s="245"/>
      <c r="CP3" s="62"/>
      <c r="CQ3" s="231" t="s">
        <v>96</v>
      </c>
      <c r="CR3" s="232"/>
      <c r="CS3" s="232"/>
      <c r="CT3" s="232"/>
      <c r="CU3" s="232"/>
      <c r="CV3" s="232"/>
      <c r="CW3" s="232"/>
      <c r="CX3" s="63"/>
      <c r="CY3" s="239" t="s">
        <v>97</v>
      </c>
      <c r="CZ3" s="239"/>
      <c r="DA3" s="239"/>
      <c r="DB3" s="239"/>
      <c r="DC3" s="239"/>
      <c r="DD3" s="239"/>
      <c r="DE3" s="239"/>
      <c r="DF3" s="239"/>
      <c r="DG3" s="239"/>
      <c r="DH3" s="239"/>
      <c r="DI3" s="239"/>
      <c r="DJ3" s="239"/>
      <c r="DK3" s="65"/>
      <c r="DL3" s="248" t="s">
        <v>98</v>
      </c>
      <c r="DM3" s="249"/>
      <c r="DN3" s="249"/>
      <c r="DO3" s="249"/>
      <c r="DP3" s="249"/>
      <c r="DQ3" s="249"/>
      <c r="DR3" s="249"/>
      <c r="DS3" s="249"/>
      <c r="DT3" s="249"/>
      <c r="DU3" s="249"/>
      <c r="DV3" s="249"/>
      <c r="DW3" s="249"/>
      <c r="DX3" s="249"/>
      <c r="DY3" s="249"/>
      <c r="DZ3" s="249"/>
      <c r="EA3" s="249"/>
      <c r="EB3" s="249"/>
      <c r="EC3" s="249"/>
      <c r="ED3" s="249"/>
      <c r="EE3" s="66"/>
    </row>
    <row r="4" spans="1:136" s="155" customFormat="1" ht="39.950000000000003" customHeight="1" x14ac:dyDescent="0.25">
      <c r="A4" s="241"/>
      <c r="B4" s="239"/>
      <c r="C4" s="64"/>
      <c r="D4" s="64"/>
      <c r="E4" s="239" t="s">
        <v>99</v>
      </c>
      <c r="F4" s="239"/>
      <c r="G4" s="239"/>
      <c r="H4" s="239"/>
      <c r="I4" s="240"/>
      <c r="J4" s="234" t="s">
        <v>100</v>
      </c>
      <c r="K4" s="234"/>
      <c r="L4" s="234"/>
      <c r="M4" s="234"/>
      <c r="N4" s="233" t="s">
        <v>101</v>
      </c>
      <c r="O4" s="234"/>
      <c r="P4" s="234"/>
      <c r="Q4" s="234"/>
      <c r="R4" s="233" t="s">
        <v>102</v>
      </c>
      <c r="S4" s="234"/>
      <c r="T4" s="234"/>
      <c r="U4" s="234"/>
      <c r="V4" s="233" t="s">
        <v>103</v>
      </c>
      <c r="W4" s="234"/>
      <c r="X4" s="234"/>
      <c r="Y4" s="234"/>
      <c r="Z4" s="233" t="s">
        <v>104</v>
      </c>
      <c r="AA4" s="234"/>
      <c r="AB4" s="234"/>
      <c r="AC4" s="234"/>
      <c r="AD4" s="233" t="s">
        <v>105</v>
      </c>
      <c r="AE4" s="234"/>
      <c r="AF4" s="234"/>
      <c r="AG4" s="234"/>
      <c r="AH4" s="233" t="s">
        <v>106</v>
      </c>
      <c r="AI4" s="234"/>
      <c r="AJ4" s="234"/>
      <c r="AK4" s="234"/>
      <c r="AL4" s="233" t="s">
        <v>107</v>
      </c>
      <c r="AM4" s="234"/>
      <c r="AN4" s="234"/>
      <c r="AO4" s="234"/>
      <c r="AP4" s="233" t="s">
        <v>108</v>
      </c>
      <c r="AQ4" s="234"/>
      <c r="AR4" s="234"/>
      <c r="AS4" s="235"/>
      <c r="AT4" s="233" t="s">
        <v>109</v>
      </c>
      <c r="AU4" s="234"/>
      <c r="AV4" s="234"/>
      <c r="AW4" s="235"/>
      <c r="AX4" s="233" t="s">
        <v>110</v>
      </c>
      <c r="AY4" s="234"/>
      <c r="AZ4" s="234"/>
      <c r="BA4" s="234"/>
      <c r="BB4" s="233" t="s">
        <v>111</v>
      </c>
      <c r="BC4" s="234"/>
      <c r="BD4" s="234"/>
      <c r="BE4" s="235"/>
      <c r="BF4" s="233" t="s">
        <v>100</v>
      </c>
      <c r="BG4" s="234"/>
      <c r="BH4" s="234"/>
      <c r="BI4" s="235"/>
      <c r="BJ4" s="233" t="s">
        <v>101</v>
      </c>
      <c r="BK4" s="234"/>
      <c r="BL4" s="234"/>
      <c r="BM4" s="234"/>
      <c r="BN4" s="233" t="s">
        <v>102</v>
      </c>
      <c r="BO4" s="234"/>
      <c r="BP4" s="234"/>
      <c r="BQ4" s="234"/>
      <c r="BR4" s="233" t="s">
        <v>103</v>
      </c>
      <c r="BS4" s="234"/>
      <c r="BT4" s="234"/>
      <c r="BU4" s="234"/>
      <c r="BV4" s="233" t="s">
        <v>104</v>
      </c>
      <c r="BW4" s="234"/>
      <c r="BX4" s="234"/>
      <c r="BY4" s="234"/>
      <c r="BZ4" s="233" t="s">
        <v>105</v>
      </c>
      <c r="CA4" s="234"/>
      <c r="CB4" s="234"/>
      <c r="CC4" s="235"/>
      <c r="CD4" s="233" t="s">
        <v>106</v>
      </c>
      <c r="CE4" s="234"/>
      <c r="CF4" s="234"/>
      <c r="CG4" s="235"/>
      <c r="CH4" s="233" t="s">
        <v>107</v>
      </c>
      <c r="CI4" s="234"/>
      <c r="CJ4" s="234"/>
      <c r="CK4" s="235"/>
      <c r="CL4" s="233" t="s">
        <v>108</v>
      </c>
      <c r="CM4" s="234"/>
      <c r="CN4" s="234"/>
      <c r="CO4" s="234"/>
      <c r="CP4" s="246" t="s">
        <v>112</v>
      </c>
      <c r="CQ4" s="236" t="s">
        <v>113</v>
      </c>
      <c r="CR4" s="237"/>
      <c r="CS4" s="237"/>
      <c r="CT4" s="236" t="s">
        <v>114</v>
      </c>
      <c r="CU4" s="237"/>
      <c r="CV4" s="236" t="s">
        <v>115</v>
      </c>
      <c r="CW4" s="237"/>
      <c r="CX4" s="232" t="s">
        <v>116</v>
      </c>
      <c r="CY4" s="254" t="s">
        <v>117</v>
      </c>
      <c r="CZ4" s="255"/>
      <c r="DA4" s="255"/>
      <c r="DB4" s="255"/>
      <c r="DC4" s="255"/>
      <c r="DD4" s="255"/>
      <c r="DE4" s="255"/>
      <c r="DF4" s="255"/>
      <c r="DG4" s="255"/>
      <c r="DH4" s="255"/>
      <c r="DI4" s="255"/>
      <c r="DJ4" s="146" t="s">
        <v>118</v>
      </c>
      <c r="DK4" s="241" t="s">
        <v>97</v>
      </c>
      <c r="DL4" s="250" t="s">
        <v>119</v>
      </c>
      <c r="DM4" s="251"/>
      <c r="DN4" s="251"/>
      <c r="DO4" s="253"/>
      <c r="DP4" s="250" t="s">
        <v>120</v>
      </c>
      <c r="DQ4" s="251"/>
      <c r="DR4" s="251"/>
      <c r="DS4" s="251"/>
      <c r="DT4" s="251"/>
      <c r="DU4" s="251"/>
      <c r="DV4" s="251"/>
      <c r="DW4" s="251"/>
      <c r="DX4" s="251"/>
      <c r="DY4" s="251"/>
      <c r="DZ4" s="251"/>
      <c r="EA4" s="251"/>
      <c r="EB4" s="251"/>
      <c r="EC4" s="251"/>
      <c r="ED4" s="251"/>
      <c r="EE4" s="230" t="s">
        <v>98</v>
      </c>
      <c r="EF4" s="68"/>
    </row>
    <row r="5" spans="1:136" s="156" customFormat="1" ht="50.1" customHeight="1" thickBot="1" x14ac:dyDescent="0.3">
      <c r="A5" s="140" t="s">
        <v>121</v>
      </c>
      <c r="B5" s="141" t="s">
        <v>122</v>
      </c>
      <c r="C5" s="141" t="s">
        <v>123</v>
      </c>
      <c r="D5" s="141" t="s">
        <v>124</v>
      </c>
      <c r="E5" s="140" t="s">
        <v>125</v>
      </c>
      <c r="F5" s="142" t="s">
        <v>126</v>
      </c>
      <c r="G5" s="141" t="s">
        <v>127</v>
      </c>
      <c r="H5" s="141" t="s">
        <v>128</v>
      </c>
      <c r="I5" s="143" t="s">
        <v>129</v>
      </c>
      <c r="J5" s="69" t="s">
        <v>130</v>
      </c>
      <c r="K5" s="69" t="s">
        <v>131</v>
      </c>
      <c r="L5" s="69" t="s">
        <v>132</v>
      </c>
      <c r="M5" s="69" t="s">
        <v>133</v>
      </c>
      <c r="N5" s="70" t="s">
        <v>130</v>
      </c>
      <c r="O5" s="69" t="s">
        <v>131</v>
      </c>
      <c r="P5" s="69" t="s">
        <v>132</v>
      </c>
      <c r="Q5" s="69" t="s">
        <v>133</v>
      </c>
      <c r="R5" s="70" t="s">
        <v>130</v>
      </c>
      <c r="S5" s="69" t="s">
        <v>131</v>
      </c>
      <c r="T5" s="69" t="s">
        <v>132</v>
      </c>
      <c r="U5" s="69" t="s">
        <v>133</v>
      </c>
      <c r="V5" s="70" t="s">
        <v>130</v>
      </c>
      <c r="W5" s="69" t="s">
        <v>131</v>
      </c>
      <c r="X5" s="69" t="s">
        <v>132</v>
      </c>
      <c r="Y5" s="69" t="s">
        <v>133</v>
      </c>
      <c r="Z5" s="70" t="s">
        <v>130</v>
      </c>
      <c r="AA5" s="69" t="s">
        <v>131</v>
      </c>
      <c r="AB5" s="69" t="s">
        <v>132</v>
      </c>
      <c r="AC5" s="69" t="s">
        <v>133</v>
      </c>
      <c r="AD5" s="70" t="s">
        <v>130</v>
      </c>
      <c r="AE5" s="69" t="s">
        <v>131</v>
      </c>
      <c r="AF5" s="69" t="s">
        <v>132</v>
      </c>
      <c r="AG5" s="69" t="s">
        <v>133</v>
      </c>
      <c r="AH5" s="70" t="s">
        <v>130</v>
      </c>
      <c r="AI5" s="69" t="s">
        <v>131</v>
      </c>
      <c r="AJ5" s="69" t="s">
        <v>132</v>
      </c>
      <c r="AK5" s="69" t="s">
        <v>133</v>
      </c>
      <c r="AL5" s="70" t="s">
        <v>130</v>
      </c>
      <c r="AM5" s="69" t="s">
        <v>131</v>
      </c>
      <c r="AN5" s="69" t="s">
        <v>132</v>
      </c>
      <c r="AO5" s="69" t="s">
        <v>133</v>
      </c>
      <c r="AP5" s="70" t="s">
        <v>130</v>
      </c>
      <c r="AQ5" s="69" t="s">
        <v>131</v>
      </c>
      <c r="AR5" s="69" t="s">
        <v>132</v>
      </c>
      <c r="AS5" s="69" t="s">
        <v>133</v>
      </c>
      <c r="AT5" s="70" t="s">
        <v>130</v>
      </c>
      <c r="AU5" s="69" t="s">
        <v>131</v>
      </c>
      <c r="AV5" s="69" t="s">
        <v>132</v>
      </c>
      <c r="AW5" s="69" t="s">
        <v>133</v>
      </c>
      <c r="AX5" s="70" t="s">
        <v>130</v>
      </c>
      <c r="AY5" s="69" t="s">
        <v>131</v>
      </c>
      <c r="AZ5" s="69" t="s">
        <v>132</v>
      </c>
      <c r="BA5" s="69" t="s">
        <v>133</v>
      </c>
      <c r="BB5" s="70" t="s">
        <v>130</v>
      </c>
      <c r="BC5" s="69" t="s">
        <v>131</v>
      </c>
      <c r="BD5" s="69" t="s">
        <v>132</v>
      </c>
      <c r="BE5" s="69" t="s">
        <v>133</v>
      </c>
      <c r="BF5" s="70" t="s">
        <v>130</v>
      </c>
      <c r="BG5" s="69" t="s">
        <v>131</v>
      </c>
      <c r="BH5" s="69" t="s">
        <v>132</v>
      </c>
      <c r="BI5" s="69" t="s">
        <v>133</v>
      </c>
      <c r="BJ5" s="70" t="s">
        <v>130</v>
      </c>
      <c r="BK5" s="69" t="s">
        <v>131</v>
      </c>
      <c r="BL5" s="69" t="s">
        <v>132</v>
      </c>
      <c r="BM5" s="69" t="s">
        <v>133</v>
      </c>
      <c r="BN5" s="70" t="s">
        <v>130</v>
      </c>
      <c r="BO5" s="69" t="s">
        <v>131</v>
      </c>
      <c r="BP5" s="69" t="s">
        <v>132</v>
      </c>
      <c r="BQ5" s="69" t="s">
        <v>133</v>
      </c>
      <c r="BR5" s="70" t="s">
        <v>130</v>
      </c>
      <c r="BS5" s="69" t="s">
        <v>131</v>
      </c>
      <c r="BT5" s="69" t="s">
        <v>132</v>
      </c>
      <c r="BU5" s="69" t="s">
        <v>133</v>
      </c>
      <c r="BV5" s="70" t="s">
        <v>130</v>
      </c>
      <c r="BW5" s="69" t="s">
        <v>131</v>
      </c>
      <c r="BX5" s="69" t="s">
        <v>132</v>
      </c>
      <c r="BY5" s="69" t="s">
        <v>133</v>
      </c>
      <c r="BZ5" s="70" t="s">
        <v>130</v>
      </c>
      <c r="CA5" s="69" t="s">
        <v>131</v>
      </c>
      <c r="CB5" s="69" t="s">
        <v>132</v>
      </c>
      <c r="CC5" s="69" t="s">
        <v>133</v>
      </c>
      <c r="CD5" s="70" t="s">
        <v>130</v>
      </c>
      <c r="CE5" s="69" t="s">
        <v>131</v>
      </c>
      <c r="CF5" s="69" t="s">
        <v>132</v>
      </c>
      <c r="CG5" s="69" t="s">
        <v>133</v>
      </c>
      <c r="CH5" s="70" t="s">
        <v>130</v>
      </c>
      <c r="CI5" s="69" t="s">
        <v>131</v>
      </c>
      <c r="CJ5" s="69" t="s">
        <v>132</v>
      </c>
      <c r="CK5" s="69" t="s">
        <v>133</v>
      </c>
      <c r="CL5" s="70" t="s">
        <v>130</v>
      </c>
      <c r="CM5" s="69" t="s">
        <v>131</v>
      </c>
      <c r="CN5" s="69" t="s">
        <v>132</v>
      </c>
      <c r="CO5" s="69" t="s">
        <v>133</v>
      </c>
      <c r="CP5" s="247"/>
      <c r="CQ5" s="144" t="s">
        <v>134</v>
      </c>
      <c r="CR5" s="145" t="s">
        <v>135</v>
      </c>
      <c r="CS5" s="145" t="s">
        <v>136</v>
      </c>
      <c r="CT5" s="144" t="s">
        <v>137</v>
      </c>
      <c r="CU5" s="145" t="s">
        <v>138</v>
      </c>
      <c r="CV5" s="144" t="s">
        <v>137</v>
      </c>
      <c r="CW5" s="145" t="s">
        <v>138</v>
      </c>
      <c r="CX5" s="252"/>
      <c r="CY5" s="140" t="s">
        <v>139</v>
      </c>
      <c r="CZ5" s="141" t="s">
        <v>210</v>
      </c>
      <c r="DA5" s="141" t="s">
        <v>211</v>
      </c>
      <c r="DB5" s="141" t="s">
        <v>142</v>
      </c>
      <c r="DC5" s="141" t="s">
        <v>143</v>
      </c>
      <c r="DD5" s="140" t="s">
        <v>144</v>
      </c>
      <c r="DE5" s="141" t="s">
        <v>212</v>
      </c>
      <c r="DF5" s="141" t="s">
        <v>213</v>
      </c>
      <c r="DG5" s="141" t="s">
        <v>147</v>
      </c>
      <c r="DH5" s="141" t="s">
        <v>148</v>
      </c>
      <c r="DI5" s="140" t="s">
        <v>149</v>
      </c>
      <c r="DJ5" s="140" t="s">
        <v>150</v>
      </c>
      <c r="DK5" s="241"/>
      <c r="DL5" s="147" t="s">
        <v>151</v>
      </c>
      <c r="DM5" s="148" t="s">
        <v>152</v>
      </c>
      <c r="DN5" s="148" t="s">
        <v>153</v>
      </c>
      <c r="DO5" s="148" t="s">
        <v>154</v>
      </c>
      <c r="DP5" s="149" t="s">
        <v>155</v>
      </c>
      <c r="DQ5" s="150" t="s">
        <v>156</v>
      </c>
      <c r="DR5" s="150" t="s">
        <v>157</v>
      </c>
      <c r="DS5" s="150" t="s">
        <v>158</v>
      </c>
      <c r="DT5" s="150" t="s">
        <v>159</v>
      </c>
      <c r="DU5" s="151" t="s">
        <v>160</v>
      </c>
      <c r="DV5" s="152" t="s">
        <v>161</v>
      </c>
      <c r="DW5" s="152" t="s">
        <v>162</v>
      </c>
      <c r="DX5" s="152" t="s">
        <v>158</v>
      </c>
      <c r="DY5" s="152" t="s">
        <v>163</v>
      </c>
      <c r="DZ5" s="153" t="s">
        <v>164</v>
      </c>
      <c r="EA5" s="154" t="s">
        <v>165</v>
      </c>
      <c r="EB5" s="154" t="s">
        <v>166</v>
      </c>
      <c r="EC5" s="154" t="s">
        <v>158</v>
      </c>
      <c r="ED5" s="154" t="s">
        <v>167</v>
      </c>
      <c r="EE5" s="230"/>
      <c r="EF5" s="71"/>
    </row>
    <row r="6" spans="1:136" ht="39.75" customHeight="1" thickTop="1" x14ac:dyDescent="0.2">
      <c r="A6" s="257" t="s">
        <v>214</v>
      </c>
      <c r="B6" s="257"/>
      <c r="C6" s="72"/>
      <c r="D6" s="72"/>
      <c r="E6" s="73"/>
      <c r="F6" s="74"/>
      <c r="G6" s="74"/>
      <c r="H6" s="56"/>
      <c r="I6" s="75"/>
      <c r="J6" s="56"/>
      <c r="K6" s="56"/>
      <c r="L6" s="56"/>
      <c r="M6" s="56"/>
      <c r="N6" s="76"/>
      <c r="O6" s="56"/>
      <c r="P6" s="56"/>
      <c r="Q6" s="56"/>
      <c r="R6" s="76"/>
      <c r="S6" s="56"/>
      <c r="T6" s="56"/>
      <c r="U6" s="56"/>
      <c r="V6" s="76"/>
      <c r="W6" s="56"/>
      <c r="X6" s="56"/>
      <c r="Y6" s="56"/>
      <c r="Z6" s="76"/>
      <c r="AA6" s="56"/>
      <c r="AB6" s="56"/>
      <c r="AC6" s="56"/>
      <c r="AD6" s="76"/>
      <c r="AE6" s="56"/>
      <c r="AF6" s="56"/>
      <c r="AG6" s="56"/>
      <c r="AH6" s="76"/>
      <c r="AI6" s="56"/>
      <c r="AJ6" s="56"/>
      <c r="AK6" s="56"/>
      <c r="AL6" s="76"/>
      <c r="AM6" s="56"/>
      <c r="AN6" s="56"/>
      <c r="AO6" s="56"/>
      <c r="AP6" s="76"/>
      <c r="AQ6" s="56"/>
      <c r="AR6" s="56"/>
      <c r="AS6" s="56"/>
      <c r="AT6" s="76"/>
      <c r="AU6" s="56"/>
      <c r="AV6" s="56"/>
      <c r="AW6" s="56"/>
      <c r="AX6" s="76"/>
      <c r="AY6" s="56"/>
      <c r="AZ6" s="56"/>
      <c r="BA6" s="56"/>
      <c r="BB6" s="76"/>
      <c r="BC6" s="56"/>
      <c r="BD6" s="56"/>
      <c r="BE6" s="56"/>
      <c r="BF6" s="76"/>
      <c r="BG6" s="56"/>
      <c r="BH6" s="56"/>
      <c r="BI6" s="56"/>
      <c r="BJ6" s="76"/>
      <c r="BK6" s="56"/>
      <c r="BL6" s="56"/>
      <c r="BM6" s="56"/>
      <c r="BN6" s="76"/>
      <c r="BO6" s="56"/>
      <c r="BP6" s="56"/>
      <c r="BQ6" s="56"/>
      <c r="BR6" s="76"/>
      <c r="BS6" s="56"/>
      <c r="BT6" s="56"/>
      <c r="BU6" s="56"/>
      <c r="BV6" s="76"/>
      <c r="BW6" s="56"/>
      <c r="BX6" s="56"/>
      <c r="BY6" s="56"/>
      <c r="BZ6" s="76"/>
      <c r="CA6" s="56"/>
      <c r="CB6" s="56"/>
      <c r="CC6" s="56"/>
      <c r="CD6" s="76"/>
      <c r="CE6" s="56"/>
      <c r="CF6" s="56"/>
      <c r="CG6" s="56"/>
      <c r="CH6" s="76"/>
      <c r="CI6" s="56"/>
      <c r="CJ6" s="56"/>
      <c r="CK6" s="56"/>
      <c r="CL6" s="76"/>
      <c r="CM6" s="56"/>
      <c r="CN6" s="56"/>
      <c r="CO6" s="56"/>
      <c r="CP6" s="77"/>
      <c r="CQ6" s="78"/>
      <c r="CR6" s="72"/>
      <c r="CS6" s="72"/>
      <c r="CT6" s="78"/>
      <c r="CU6" s="72"/>
      <c r="CV6" s="78"/>
      <c r="CW6" s="72"/>
      <c r="CX6" s="79"/>
      <c r="CY6" s="80"/>
      <c r="CZ6" s="81"/>
      <c r="DA6" s="81"/>
      <c r="DB6" s="81"/>
      <c r="DC6" s="81"/>
      <c r="DD6" s="80"/>
      <c r="DE6" s="81"/>
      <c r="DF6" s="81"/>
      <c r="DG6" s="82"/>
      <c r="DH6" s="82"/>
      <c r="DI6" s="83"/>
      <c r="DJ6" s="84"/>
      <c r="DK6" s="85"/>
      <c r="DL6" s="86"/>
      <c r="DM6" s="56"/>
      <c r="DN6" s="56"/>
      <c r="DO6" s="56"/>
      <c r="DP6" s="86"/>
      <c r="DQ6" s="56"/>
      <c r="DR6" s="56"/>
      <c r="DS6" s="56"/>
      <c r="DU6" s="86"/>
      <c r="DV6" s="56"/>
      <c r="DW6" s="56"/>
      <c r="DX6" s="56"/>
      <c r="DZ6" s="86"/>
      <c r="EA6" s="56"/>
      <c r="EB6" s="56"/>
      <c r="EC6" s="56"/>
      <c r="EE6" s="87"/>
    </row>
    <row r="7" spans="1:136" s="157" customFormat="1" ht="30" outlineLevel="1" x14ac:dyDescent="0.2">
      <c r="A7" s="166" t="s">
        <v>215</v>
      </c>
      <c r="B7" s="167" t="s">
        <v>216</v>
      </c>
      <c r="C7" s="90"/>
      <c r="D7" s="91"/>
      <c r="E7" s="92"/>
      <c r="F7" s="93"/>
      <c r="G7" s="94"/>
      <c r="H7" s="91"/>
      <c r="I7" s="95"/>
      <c r="J7" s="96"/>
      <c r="K7" s="96"/>
      <c r="L7" s="96"/>
      <c r="M7" s="96"/>
      <c r="N7" s="97"/>
      <c r="O7" s="96"/>
      <c r="P7" s="96"/>
      <c r="Q7" s="96"/>
      <c r="R7" s="97"/>
      <c r="S7" s="96"/>
      <c r="T7" s="96"/>
      <c r="U7" s="96"/>
      <c r="V7" s="97"/>
      <c r="W7" s="96"/>
      <c r="X7" s="96"/>
      <c r="Y7" s="96"/>
      <c r="Z7" s="97"/>
      <c r="AA7" s="96"/>
      <c r="AB7" s="96"/>
      <c r="AC7" s="96"/>
      <c r="AD7" s="97"/>
      <c r="AE7" s="96"/>
      <c r="AF7" s="96"/>
      <c r="AG7" s="96"/>
      <c r="AH7" s="97"/>
      <c r="AI7" s="96"/>
      <c r="AJ7" s="96"/>
      <c r="AK7" s="96"/>
      <c r="AL7" s="97"/>
      <c r="AM7" s="96"/>
      <c r="AN7" s="96"/>
      <c r="AO7" s="96"/>
      <c r="AP7" s="97"/>
      <c r="AQ7" s="96"/>
      <c r="AR7" s="96"/>
      <c r="AS7" s="96"/>
      <c r="AT7" s="97"/>
      <c r="AU7" s="96"/>
      <c r="AV7" s="96"/>
      <c r="AW7" s="96"/>
      <c r="AX7" s="97"/>
      <c r="AY7" s="96"/>
      <c r="AZ7" s="96"/>
      <c r="BA7" s="96"/>
      <c r="BB7" s="97"/>
      <c r="BC7" s="96"/>
      <c r="BD7" s="96"/>
      <c r="BE7" s="96"/>
      <c r="BF7" s="97"/>
      <c r="BG7" s="96"/>
      <c r="BH7" s="96"/>
      <c r="BI7" s="96"/>
      <c r="BJ7" s="97"/>
      <c r="BK7" s="96"/>
      <c r="BL7" s="96"/>
      <c r="BM7" s="96"/>
      <c r="BN7" s="97"/>
      <c r="BO7" s="96"/>
      <c r="BP7" s="96"/>
      <c r="BQ7" s="96"/>
      <c r="BR7" s="97"/>
      <c r="BS7" s="96"/>
      <c r="BT7" s="96"/>
      <c r="BU7" s="96"/>
      <c r="BV7" s="97"/>
      <c r="BW7" s="96"/>
      <c r="BX7" s="96"/>
      <c r="BY7" s="96"/>
      <c r="BZ7" s="97"/>
      <c r="CA7" s="96"/>
      <c r="CB7" s="96"/>
      <c r="CC7" s="96"/>
      <c r="CD7" s="97"/>
      <c r="CE7" s="96"/>
      <c r="CF7" s="96"/>
      <c r="CG7" s="96"/>
      <c r="CH7" s="97"/>
      <c r="CI7" s="96"/>
      <c r="CJ7" s="96"/>
      <c r="CK7" s="96"/>
      <c r="CL7" s="97"/>
      <c r="CM7" s="96"/>
      <c r="CN7" s="96"/>
      <c r="CO7" s="96"/>
      <c r="CP7" s="98"/>
      <c r="CQ7" s="99"/>
      <c r="CR7" s="96"/>
      <c r="CS7" s="96"/>
      <c r="CT7" s="99"/>
      <c r="CU7" s="96"/>
      <c r="CV7" s="99"/>
      <c r="CW7" s="96"/>
      <c r="CX7" s="100"/>
      <c r="CY7" s="101"/>
      <c r="CZ7" s="102"/>
      <c r="DA7" s="102"/>
      <c r="DB7" s="102"/>
      <c r="DC7" s="103">
        <f t="shared" ref="DC7:DC26" si="0">CY7+CZ7-DA7-DB7</f>
        <v>0</v>
      </c>
      <c r="DD7" s="104"/>
      <c r="DE7" s="103"/>
      <c r="DF7" s="105"/>
      <c r="DG7" s="102"/>
      <c r="DH7" s="102">
        <f t="shared" ref="DH7:DH26" si="1">DD7+DE7-DF7-DG7</f>
        <v>0</v>
      </c>
      <c r="DI7" s="101">
        <f t="shared" ref="DI7:DI26" si="2">DC7-DH7</f>
        <v>0</v>
      </c>
      <c r="DJ7" s="106"/>
      <c r="DK7" s="107"/>
      <c r="DL7" s="108"/>
      <c r="DM7" s="96"/>
      <c r="DN7" s="96"/>
      <c r="DO7" s="96"/>
      <c r="DP7" s="108"/>
      <c r="DQ7" s="96"/>
      <c r="DR7" s="96"/>
      <c r="DS7" s="96"/>
      <c r="DT7" s="109"/>
      <c r="DU7" s="108"/>
      <c r="DV7" s="96"/>
      <c r="DW7" s="96"/>
      <c r="DX7" s="96"/>
      <c r="DY7" s="110"/>
      <c r="DZ7" s="108"/>
      <c r="EA7" s="96"/>
      <c r="EB7" s="96"/>
      <c r="EC7" s="96"/>
      <c r="ED7" s="111"/>
      <c r="EE7" s="112"/>
      <c r="EF7" s="113"/>
    </row>
    <row r="8" spans="1:136" s="157" customFormat="1" ht="30" outlineLevel="2" x14ac:dyDescent="0.2">
      <c r="A8" s="166"/>
      <c r="B8" s="162" t="s">
        <v>217</v>
      </c>
      <c r="C8" s="89"/>
      <c r="D8" s="91"/>
      <c r="E8" s="114"/>
      <c r="F8" s="94"/>
      <c r="G8" s="94"/>
      <c r="H8" s="91"/>
      <c r="I8" s="95"/>
      <c r="J8" s="96"/>
      <c r="K8" s="96"/>
      <c r="L8" s="96"/>
      <c r="M8" s="96"/>
      <c r="N8" s="97"/>
      <c r="O8" s="96"/>
      <c r="P8" s="96"/>
      <c r="Q8" s="96"/>
      <c r="R8" s="97"/>
      <c r="S8" s="96"/>
      <c r="T8" s="96"/>
      <c r="U8" s="96"/>
      <c r="V8" s="97"/>
      <c r="W8" s="96"/>
      <c r="X8" s="96"/>
      <c r="Y8" s="96"/>
      <c r="Z8" s="97"/>
      <c r="AA8" s="96"/>
      <c r="AB8" s="96"/>
      <c r="AC8" s="96"/>
      <c r="AD8" s="97"/>
      <c r="AE8" s="96"/>
      <c r="AF8" s="96"/>
      <c r="AG8" s="96"/>
      <c r="AH8" s="97"/>
      <c r="AI8" s="96"/>
      <c r="AJ8" s="96"/>
      <c r="AK8" s="96"/>
      <c r="AL8" s="97"/>
      <c r="AM8" s="96"/>
      <c r="AN8" s="96"/>
      <c r="AO8" s="96"/>
      <c r="AP8" s="97"/>
      <c r="AQ8" s="96"/>
      <c r="AR8" s="96"/>
      <c r="AS8" s="96"/>
      <c r="AT8" s="97"/>
      <c r="AU8" s="96"/>
      <c r="AV8" s="96"/>
      <c r="AW8" s="96"/>
      <c r="AX8" s="97"/>
      <c r="AY8" s="96"/>
      <c r="AZ8" s="96"/>
      <c r="BA8" s="96"/>
      <c r="BB8" s="97"/>
      <c r="BC8" s="96"/>
      <c r="BD8" s="96"/>
      <c r="BE8" s="96"/>
      <c r="BF8" s="97"/>
      <c r="BG8" s="96"/>
      <c r="BH8" s="96"/>
      <c r="BI8" s="96"/>
      <c r="BJ8" s="97"/>
      <c r="BK8" s="96"/>
      <c r="BL8" s="96"/>
      <c r="BM8" s="96"/>
      <c r="BN8" s="97"/>
      <c r="BO8" s="96"/>
      <c r="BP8" s="96"/>
      <c r="BQ8" s="96"/>
      <c r="BR8" s="97"/>
      <c r="BS8" s="96"/>
      <c r="BT8" s="96"/>
      <c r="BU8" s="96"/>
      <c r="BV8" s="97"/>
      <c r="BW8" s="96"/>
      <c r="BX8" s="96"/>
      <c r="BY8" s="96"/>
      <c r="BZ8" s="97"/>
      <c r="CA8" s="96"/>
      <c r="CB8" s="96"/>
      <c r="CC8" s="96"/>
      <c r="CD8" s="97"/>
      <c r="CE8" s="96"/>
      <c r="CF8" s="96"/>
      <c r="CG8" s="96"/>
      <c r="CH8" s="97"/>
      <c r="CI8" s="96"/>
      <c r="CJ8" s="96"/>
      <c r="CK8" s="96"/>
      <c r="CL8" s="97"/>
      <c r="CM8" s="96"/>
      <c r="CN8" s="96"/>
      <c r="CO8" s="96"/>
      <c r="CP8" s="98"/>
      <c r="CQ8" s="99"/>
      <c r="CR8" s="96"/>
      <c r="CS8" s="96"/>
      <c r="CT8" s="99"/>
      <c r="CU8" s="96"/>
      <c r="CV8" s="99"/>
      <c r="CW8" s="96"/>
      <c r="CX8" s="100"/>
      <c r="CY8" s="101"/>
      <c r="CZ8" s="102"/>
      <c r="DA8" s="102"/>
      <c r="DB8" s="102"/>
      <c r="DC8" s="103">
        <f t="shared" si="0"/>
        <v>0</v>
      </c>
      <c r="DD8" s="104"/>
      <c r="DE8" s="103"/>
      <c r="DF8" s="105"/>
      <c r="DG8" s="102"/>
      <c r="DH8" s="102">
        <f t="shared" si="1"/>
        <v>0</v>
      </c>
      <c r="DI8" s="101">
        <f t="shared" si="2"/>
        <v>0</v>
      </c>
      <c r="DJ8" s="106"/>
      <c r="DK8" s="107"/>
      <c r="DL8" s="108"/>
      <c r="DM8" s="96"/>
      <c r="DN8" s="96"/>
      <c r="DO8" s="96"/>
      <c r="DP8" s="108"/>
      <c r="DQ8" s="96"/>
      <c r="DR8" s="96"/>
      <c r="DS8" s="96"/>
      <c r="DT8" s="109"/>
      <c r="DU8" s="108"/>
      <c r="DV8" s="96"/>
      <c r="DW8" s="96"/>
      <c r="DX8" s="96"/>
      <c r="DY8" s="110"/>
      <c r="DZ8" s="108"/>
      <c r="EA8" s="96"/>
      <c r="EB8" s="96"/>
      <c r="EC8" s="96"/>
      <c r="ED8" s="111"/>
      <c r="EE8" s="112"/>
      <c r="EF8" s="113"/>
    </row>
    <row r="9" spans="1:136" s="157" customFormat="1" ht="30" outlineLevel="2" x14ac:dyDescent="0.2">
      <c r="A9" s="166"/>
      <c r="B9" s="162" t="s">
        <v>218</v>
      </c>
      <c r="C9" s="89"/>
      <c r="D9" s="91"/>
      <c r="E9" s="114"/>
      <c r="F9" s="116"/>
      <c r="G9" s="94"/>
      <c r="H9" s="91"/>
      <c r="I9" s="95"/>
      <c r="J9" s="96"/>
      <c r="K9" s="96"/>
      <c r="L9" s="96"/>
      <c r="M9" s="96"/>
      <c r="N9" s="97"/>
      <c r="O9" s="96"/>
      <c r="P9" s="96"/>
      <c r="Q9" s="96"/>
      <c r="R9" s="97"/>
      <c r="S9" s="96"/>
      <c r="T9" s="96"/>
      <c r="U9" s="96"/>
      <c r="V9" s="97"/>
      <c r="W9" s="96"/>
      <c r="X9" s="96"/>
      <c r="Y9" s="96"/>
      <c r="Z9" s="97"/>
      <c r="AA9" s="96"/>
      <c r="AB9" s="96"/>
      <c r="AC9" s="96"/>
      <c r="AD9" s="97"/>
      <c r="AE9" s="96"/>
      <c r="AF9" s="96"/>
      <c r="AG9" s="96"/>
      <c r="AH9" s="97"/>
      <c r="AI9" s="96"/>
      <c r="AJ9" s="96"/>
      <c r="AK9" s="96"/>
      <c r="AL9" s="97"/>
      <c r="AM9" s="96"/>
      <c r="AN9" s="96"/>
      <c r="AO9" s="96"/>
      <c r="AP9" s="97"/>
      <c r="AQ9" s="96"/>
      <c r="AR9" s="96"/>
      <c r="AS9" s="96"/>
      <c r="AT9" s="97"/>
      <c r="AU9" s="96"/>
      <c r="AV9" s="96"/>
      <c r="AW9" s="96"/>
      <c r="AX9" s="97"/>
      <c r="AY9" s="96"/>
      <c r="AZ9" s="96"/>
      <c r="BA9" s="96"/>
      <c r="BB9" s="97"/>
      <c r="BC9" s="96"/>
      <c r="BD9" s="96"/>
      <c r="BE9" s="96"/>
      <c r="BF9" s="97"/>
      <c r="BG9" s="96"/>
      <c r="BH9" s="96"/>
      <c r="BI9" s="96"/>
      <c r="BJ9" s="97"/>
      <c r="BK9" s="96"/>
      <c r="BL9" s="96"/>
      <c r="BM9" s="96"/>
      <c r="BN9" s="97"/>
      <c r="BO9" s="96"/>
      <c r="BP9" s="96"/>
      <c r="BQ9" s="96"/>
      <c r="BR9" s="97"/>
      <c r="BS9" s="96"/>
      <c r="BT9" s="96"/>
      <c r="BU9" s="96"/>
      <c r="BV9" s="97"/>
      <c r="BW9" s="96"/>
      <c r="BX9" s="96"/>
      <c r="BY9" s="96"/>
      <c r="BZ9" s="97"/>
      <c r="CA9" s="96"/>
      <c r="CB9" s="96"/>
      <c r="CC9" s="96"/>
      <c r="CD9" s="97"/>
      <c r="CE9" s="96"/>
      <c r="CF9" s="96"/>
      <c r="CG9" s="96"/>
      <c r="CH9" s="97"/>
      <c r="CI9" s="96"/>
      <c r="CJ9" s="96"/>
      <c r="CK9" s="96"/>
      <c r="CL9" s="97"/>
      <c r="CM9" s="96"/>
      <c r="CN9" s="96"/>
      <c r="CO9" s="96"/>
      <c r="CP9" s="98"/>
      <c r="CQ9" s="99"/>
      <c r="CR9" s="96"/>
      <c r="CS9" s="96"/>
      <c r="CT9" s="99"/>
      <c r="CU9" s="96"/>
      <c r="CV9" s="99"/>
      <c r="CW9" s="96"/>
      <c r="CX9" s="100"/>
      <c r="CY9" s="101"/>
      <c r="CZ9" s="102"/>
      <c r="DA9" s="102"/>
      <c r="DB9" s="102"/>
      <c r="DC9" s="103">
        <f t="shared" si="0"/>
        <v>0</v>
      </c>
      <c r="DD9" s="104"/>
      <c r="DE9" s="103"/>
      <c r="DF9" s="105"/>
      <c r="DG9" s="102"/>
      <c r="DH9" s="102">
        <f t="shared" si="1"/>
        <v>0</v>
      </c>
      <c r="DI9" s="101">
        <f t="shared" si="2"/>
        <v>0</v>
      </c>
      <c r="DJ9" s="106"/>
      <c r="DK9" s="107"/>
      <c r="DL9" s="108"/>
      <c r="DM9" s="96"/>
      <c r="DN9" s="96"/>
      <c r="DO9" s="96"/>
      <c r="DP9" s="108"/>
      <c r="DQ9" s="96"/>
      <c r="DR9" s="96"/>
      <c r="DS9" s="96"/>
      <c r="DT9" s="109"/>
      <c r="DU9" s="108"/>
      <c r="DV9" s="96"/>
      <c r="DW9" s="96"/>
      <c r="DX9" s="96"/>
      <c r="DY9" s="110"/>
      <c r="DZ9" s="108"/>
      <c r="EA9" s="96"/>
      <c r="EB9" s="96"/>
      <c r="EC9" s="96"/>
      <c r="ED9" s="111"/>
      <c r="EE9" s="112"/>
      <c r="EF9" s="113"/>
    </row>
    <row r="10" spans="1:136" s="157" customFormat="1" outlineLevel="2" x14ac:dyDescent="0.2">
      <c r="A10" s="166"/>
      <c r="B10" s="162" t="s">
        <v>219</v>
      </c>
      <c r="C10" s="89"/>
      <c r="D10" s="91"/>
      <c r="E10" s="114"/>
      <c r="F10" s="94"/>
      <c r="G10" s="94"/>
      <c r="H10" s="91"/>
      <c r="I10" s="95"/>
      <c r="J10" s="96"/>
      <c r="K10" s="96"/>
      <c r="L10" s="96"/>
      <c r="M10" s="96"/>
      <c r="N10" s="97"/>
      <c r="O10" s="96"/>
      <c r="P10" s="96"/>
      <c r="Q10" s="96"/>
      <c r="R10" s="97"/>
      <c r="S10" s="96"/>
      <c r="T10" s="96"/>
      <c r="U10" s="96"/>
      <c r="V10" s="97"/>
      <c r="W10" s="96"/>
      <c r="X10" s="96"/>
      <c r="Y10" s="96"/>
      <c r="Z10" s="97"/>
      <c r="AA10" s="96"/>
      <c r="AB10" s="96"/>
      <c r="AC10" s="96"/>
      <c r="AD10" s="97"/>
      <c r="AE10" s="96"/>
      <c r="AF10" s="96"/>
      <c r="AG10" s="96"/>
      <c r="AH10" s="97"/>
      <c r="AI10" s="96"/>
      <c r="AJ10" s="96"/>
      <c r="AK10" s="96"/>
      <c r="AL10" s="97"/>
      <c r="AM10" s="96"/>
      <c r="AN10" s="96"/>
      <c r="AO10" s="96"/>
      <c r="AP10" s="97"/>
      <c r="AQ10" s="96"/>
      <c r="AR10" s="96"/>
      <c r="AS10" s="96"/>
      <c r="AT10" s="97"/>
      <c r="AU10" s="96"/>
      <c r="AV10" s="96"/>
      <c r="AW10" s="96"/>
      <c r="AX10" s="97"/>
      <c r="AY10" s="96"/>
      <c r="AZ10" s="96"/>
      <c r="BA10" s="96"/>
      <c r="BB10" s="97"/>
      <c r="BC10" s="96"/>
      <c r="BD10" s="96"/>
      <c r="BE10" s="96"/>
      <c r="BF10" s="97"/>
      <c r="BG10" s="96"/>
      <c r="BH10" s="96"/>
      <c r="BI10" s="96"/>
      <c r="BJ10" s="97"/>
      <c r="BK10" s="96"/>
      <c r="BL10" s="96"/>
      <c r="BM10" s="96"/>
      <c r="BN10" s="97"/>
      <c r="BO10" s="96"/>
      <c r="BP10" s="96"/>
      <c r="BQ10" s="96"/>
      <c r="BR10" s="97"/>
      <c r="BS10" s="96"/>
      <c r="BT10" s="96"/>
      <c r="BU10" s="96"/>
      <c r="BV10" s="97"/>
      <c r="BW10" s="96"/>
      <c r="BX10" s="96"/>
      <c r="BY10" s="96"/>
      <c r="BZ10" s="97"/>
      <c r="CA10" s="96"/>
      <c r="CB10" s="96"/>
      <c r="CC10" s="96"/>
      <c r="CD10" s="97"/>
      <c r="CE10" s="96"/>
      <c r="CF10" s="96"/>
      <c r="CG10" s="96"/>
      <c r="CH10" s="97"/>
      <c r="CI10" s="96"/>
      <c r="CJ10" s="96"/>
      <c r="CK10" s="96"/>
      <c r="CL10" s="97"/>
      <c r="CM10" s="96"/>
      <c r="CN10" s="96"/>
      <c r="CO10" s="96"/>
      <c r="CP10" s="98"/>
      <c r="CQ10" s="99"/>
      <c r="CR10" s="96"/>
      <c r="CS10" s="96"/>
      <c r="CT10" s="99"/>
      <c r="CU10" s="96"/>
      <c r="CV10" s="99"/>
      <c r="CW10" s="96"/>
      <c r="CX10" s="100"/>
      <c r="CY10" s="101"/>
      <c r="CZ10" s="102"/>
      <c r="DA10" s="102"/>
      <c r="DB10" s="102"/>
      <c r="DC10" s="103">
        <f t="shared" si="0"/>
        <v>0</v>
      </c>
      <c r="DD10" s="104"/>
      <c r="DE10" s="103"/>
      <c r="DF10" s="105"/>
      <c r="DG10" s="102"/>
      <c r="DH10" s="102">
        <f t="shared" si="1"/>
        <v>0</v>
      </c>
      <c r="DI10" s="101">
        <f t="shared" si="2"/>
        <v>0</v>
      </c>
      <c r="DJ10" s="106"/>
      <c r="DK10" s="107"/>
      <c r="DL10" s="108"/>
      <c r="DM10" s="96"/>
      <c r="DN10" s="96"/>
      <c r="DO10" s="96"/>
      <c r="DP10" s="108"/>
      <c r="DQ10" s="96"/>
      <c r="DR10" s="96"/>
      <c r="DS10" s="96"/>
      <c r="DT10" s="109"/>
      <c r="DU10" s="108"/>
      <c r="DV10" s="96"/>
      <c r="DW10" s="96"/>
      <c r="DX10" s="96"/>
      <c r="DY10" s="110"/>
      <c r="DZ10" s="108"/>
      <c r="EA10" s="96"/>
      <c r="EB10" s="96"/>
      <c r="EC10" s="96"/>
      <c r="ED10" s="111"/>
      <c r="EE10" s="112"/>
      <c r="EF10" s="113"/>
    </row>
    <row r="11" spans="1:136" s="157" customFormat="1" outlineLevel="2" x14ac:dyDescent="0.2">
      <c r="A11" s="166"/>
      <c r="B11" s="162" t="s">
        <v>220</v>
      </c>
      <c r="C11" s="89"/>
      <c r="D11" s="91"/>
      <c r="E11" s="92"/>
      <c r="F11" s="94"/>
      <c r="G11" s="94"/>
      <c r="H11" s="91"/>
      <c r="I11" s="95"/>
      <c r="J11" s="96"/>
      <c r="K11" s="96"/>
      <c r="L11" s="96"/>
      <c r="M11" s="96"/>
      <c r="N11" s="97"/>
      <c r="O11" s="96"/>
      <c r="P11" s="96"/>
      <c r="Q11" s="96"/>
      <c r="R11" s="97"/>
      <c r="S11" s="96"/>
      <c r="T11" s="96"/>
      <c r="U11" s="96"/>
      <c r="V11" s="97"/>
      <c r="W11" s="96"/>
      <c r="X11" s="96"/>
      <c r="Y11" s="96"/>
      <c r="Z11" s="97"/>
      <c r="AA11" s="96"/>
      <c r="AB11" s="96"/>
      <c r="AC11" s="96"/>
      <c r="AD11" s="97"/>
      <c r="AE11" s="96"/>
      <c r="AF11" s="96"/>
      <c r="AG11" s="96"/>
      <c r="AH11" s="97"/>
      <c r="AI11" s="96"/>
      <c r="AJ11" s="96"/>
      <c r="AK11" s="96"/>
      <c r="AL11" s="97"/>
      <c r="AM11" s="96"/>
      <c r="AN11" s="96"/>
      <c r="AO11" s="96"/>
      <c r="AP11" s="97"/>
      <c r="AQ11" s="96"/>
      <c r="AR11" s="96"/>
      <c r="AS11" s="96"/>
      <c r="AT11" s="97"/>
      <c r="AU11" s="96"/>
      <c r="AV11" s="96"/>
      <c r="AW11" s="96"/>
      <c r="AX11" s="97"/>
      <c r="AY11" s="96"/>
      <c r="AZ11" s="96"/>
      <c r="BA11" s="96"/>
      <c r="BB11" s="97"/>
      <c r="BC11" s="96"/>
      <c r="BD11" s="96"/>
      <c r="BE11" s="96"/>
      <c r="BF11" s="97"/>
      <c r="BG11" s="96"/>
      <c r="BH11" s="96"/>
      <c r="BI11" s="96"/>
      <c r="BJ11" s="97"/>
      <c r="BK11" s="96"/>
      <c r="BL11" s="96"/>
      <c r="BM11" s="96"/>
      <c r="BN11" s="97"/>
      <c r="BO11" s="96"/>
      <c r="BP11" s="96"/>
      <c r="BQ11" s="96"/>
      <c r="BR11" s="97"/>
      <c r="BS11" s="96"/>
      <c r="BT11" s="96"/>
      <c r="BU11" s="96"/>
      <c r="BV11" s="97"/>
      <c r="BW11" s="96"/>
      <c r="BX11" s="96"/>
      <c r="BY11" s="96"/>
      <c r="BZ11" s="97"/>
      <c r="CA11" s="96"/>
      <c r="CB11" s="96"/>
      <c r="CC11" s="96"/>
      <c r="CD11" s="97"/>
      <c r="CE11" s="96"/>
      <c r="CF11" s="96"/>
      <c r="CG11" s="96"/>
      <c r="CH11" s="97"/>
      <c r="CI11" s="96"/>
      <c r="CJ11" s="96"/>
      <c r="CK11" s="96"/>
      <c r="CL11" s="97"/>
      <c r="CM11" s="96"/>
      <c r="CN11" s="96"/>
      <c r="CO11" s="96"/>
      <c r="CP11" s="98"/>
      <c r="CQ11" s="99"/>
      <c r="CR11" s="96"/>
      <c r="CS11" s="96"/>
      <c r="CT11" s="99"/>
      <c r="CU11" s="96"/>
      <c r="CV11" s="99"/>
      <c r="CW11" s="96"/>
      <c r="CX11" s="100"/>
      <c r="CY11" s="101"/>
      <c r="CZ11" s="102"/>
      <c r="DA11" s="102"/>
      <c r="DB11" s="102"/>
      <c r="DC11" s="103">
        <f t="shared" si="0"/>
        <v>0</v>
      </c>
      <c r="DD11" s="104"/>
      <c r="DE11" s="103"/>
      <c r="DF11" s="105"/>
      <c r="DG11" s="102"/>
      <c r="DH11" s="102">
        <f t="shared" si="1"/>
        <v>0</v>
      </c>
      <c r="DI11" s="101">
        <f t="shared" si="2"/>
        <v>0</v>
      </c>
      <c r="DJ11" s="106"/>
      <c r="DK11" s="107"/>
      <c r="DL11" s="108"/>
      <c r="DM11" s="96"/>
      <c r="DN11" s="96"/>
      <c r="DO11" s="96"/>
      <c r="DP11" s="108"/>
      <c r="DQ11" s="96"/>
      <c r="DR11" s="96"/>
      <c r="DS11" s="96"/>
      <c r="DT11" s="109"/>
      <c r="DU11" s="108"/>
      <c r="DV11" s="96"/>
      <c r="DW11" s="96"/>
      <c r="DX11" s="96"/>
      <c r="DY11" s="110"/>
      <c r="DZ11" s="108"/>
      <c r="EA11" s="96"/>
      <c r="EB11" s="96"/>
      <c r="EC11" s="96"/>
      <c r="ED11" s="111"/>
      <c r="EE11" s="112"/>
      <c r="EF11" s="113"/>
    </row>
    <row r="12" spans="1:136" s="157" customFormat="1" outlineLevel="1" x14ac:dyDescent="0.2">
      <c r="A12" s="166" t="s">
        <v>221</v>
      </c>
      <c r="B12" s="167" t="s">
        <v>222</v>
      </c>
      <c r="C12" s="91"/>
      <c r="D12" s="91"/>
      <c r="E12" s="92"/>
      <c r="F12" s="94"/>
      <c r="G12" s="94"/>
      <c r="H12" s="91"/>
      <c r="I12" s="95"/>
      <c r="J12" s="96"/>
      <c r="K12" s="96"/>
      <c r="L12" s="96"/>
      <c r="M12" s="96"/>
      <c r="N12" s="97"/>
      <c r="O12" s="96"/>
      <c r="P12" s="96"/>
      <c r="Q12" s="96"/>
      <c r="R12" s="97"/>
      <c r="S12" s="96"/>
      <c r="T12" s="96"/>
      <c r="U12" s="96"/>
      <c r="V12" s="97"/>
      <c r="W12" s="96"/>
      <c r="X12" s="96"/>
      <c r="Y12" s="96"/>
      <c r="Z12" s="97"/>
      <c r="AA12" s="96"/>
      <c r="AB12" s="96"/>
      <c r="AC12" s="96"/>
      <c r="AD12" s="97"/>
      <c r="AE12" s="96"/>
      <c r="AF12" s="96"/>
      <c r="AG12" s="96"/>
      <c r="AH12" s="97"/>
      <c r="AI12" s="96"/>
      <c r="AJ12" s="96"/>
      <c r="AK12" s="96"/>
      <c r="AL12" s="97"/>
      <c r="AM12" s="96"/>
      <c r="AN12" s="96"/>
      <c r="AO12" s="96"/>
      <c r="AP12" s="97"/>
      <c r="AQ12" s="96"/>
      <c r="AR12" s="96"/>
      <c r="AS12" s="96"/>
      <c r="AT12" s="97"/>
      <c r="AU12" s="96"/>
      <c r="AV12" s="96"/>
      <c r="AW12" s="96"/>
      <c r="AX12" s="97"/>
      <c r="AY12" s="96"/>
      <c r="AZ12" s="96"/>
      <c r="BA12" s="96"/>
      <c r="BB12" s="97"/>
      <c r="BC12" s="96"/>
      <c r="BD12" s="96"/>
      <c r="BE12" s="96"/>
      <c r="BF12" s="97"/>
      <c r="BG12" s="96"/>
      <c r="BH12" s="96"/>
      <c r="BI12" s="96"/>
      <c r="BJ12" s="97"/>
      <c r="BK12" s="96"/>
      <c r="BL12" s="96"/>
      <c r="BM12" s="96"/>
      <c r="BN12" s="97"/>
      <c r="BO12" s="96"/>
      <c r="BP12" s="96"/>
      <c r="BQ12" s="96"/>
      <c r="BR12" s="97"/>
      <c r="BS12" s="96"/>
      <c r="BT12" s="96"/>
      <c r="BU12" s="96"/>
      <c r="BV12" s="97"/>
      <c r="BW12" s="96"/>
      <c r="BX12" s="96"/>
      <c r="BY12" s="96"/>
      <c r="BZ12" s="97"/>
      <c r="CA12" s="96"/>
      <c r="CB12" s="96"/>
      <c r="CC12" s="96"/>
      <c r="CD12" s="97"/>
      <c r="CE12" s="96"/>
      <c r="CF12" s="96"/>
      <c r="CG12" s="96"/>
      <c r="CH12" s="97"/>
      <c r="CI12" s="96"/>
      <c r="CJ12" s="96"/>
      <c r="CK12" s="96"/>
      <c r="CL12" s="97"/>
      <c r="CM12" s="96"/>
      <c r="CN12" s="96"/>
      <c r="CO12" s="96"/>
      <c r="CP12" s="98"/>
      <c r="CQ12" s="99"/>
      <c r="CR12" s="96"/>
      <c r="CS12" s="96"/>
      <c r="CT12" s="99"/>
      <c r="CU12" s="96"/>
      <c r="CV12" s="99"/>
      <c r="CW12" s="96"/>
      <c r="CX12" s="100"/>
      <c r="CY12" s="101"/>
      <c r="CZ12" s="102"/>
      <c r="DA12" s="102"/>
      <c r="DB12" s="102"/>
      <c r="DC12" s="103">
        <f t="shared" si="0"/>
        <v>0</v>
      </c>
      <c r="DD12" s="104"/>
      <c r="DE12" s="103"/>
      <c r="DF12" s="105"/>
      <c r="DG12" s="102"/>
      <c r="DH12" s="102">
        <f t="shared" si="1"/>
        <v>0</v>
      </c>
      <c r="DI12" s="101">
        <f t="shared" si="2"/>
        <v>0</v>
      </c>
      <c r="DJ12" s="106"/>
      <c r="DK12" s="107"/>
      <c r="DL12" s="108"/>
      <c r="DM12" s="96"/>
      <c r="DN12" s="96"/>
      <c r="DO12" s="96"/>
      <c r="DP12" s="108"/>
      <c r="DQ12" s="96"/>
      <c r="DR12" s="96"/>
      <c r="DS12" s="96"/>
      <c r="DT12" s="109"/>
      <c r="DU12" s="108"/>
      <c r="DV12" s="96"/>
      <c r="DW12" s="96"/>
      <c r="DX12" s="96"/>
      <c r="DY12" s="57"/>
      <c r="DZ12" s="108"/>
      <c r="EA12" s="96"/>
      <c r="EB12" s="96"/>
      <c r="EC12" s="96"/>
      <c r="ED12" s="58"/>
      <c r="EE12" s="112"/>
      <c r="EF12" s="113"/>
    </row>
    <row r="13" spans="1:136" s="157" customFormat="1" outlineLevel="2" x14ac:dyDescent="0.2">
      <c r="A13" s="166"/>
      <c r="B13" s="162" t="s">
        <v>223</v>
      </c>
      <c r="C13" s="89"/>
      <c r="D13" s="91"/>
      <c r="E13" s="92"/>
      <c r="F13" s="94"/>
      <c r="G13" s="94"/>
      <c r="H13" s="91"/>
      <c r="I13" s="95"/>
      <c r="J13" s="96"/>
      <c r="K13" s="96"/>
      <c r="L13" s="96"/>
      <c r="M13" s="96"/>
      <c r="N13" s="97"/>
      <c r="O13" s="96"/>
      <c r="P13" s="96"/>
      <c r="Q13" s="96"/>
      <c r="R13" s="97"/>
      <c r="S13" s="96"/>
      <c r="T13" s="96"/>
      <c r="U13" s="96"/>
      <c r="V13" s="97"/>
      <c r="W13" s="96"/>
      <c r="X13" s="96"/>
      <c r="Y13" s="96"/>
      <c r="Z13" s="97"/>
      <c r="AA13" s="96"/>
      <c r="AB13" s="96"/>
      <c r="AC13" s="96"/>
      <c r="AD13" s="97"/>
      <c r="AE13" s="96"/>
      <c r="AF13" s="96"/>
      <c r="AG13" s="96"/>
      <c r="AH13" s="97"/>
      <c r="AI13" s="96"/>
      <c r="AJ13" s="96"/>
      <c r="AK13" s="96"/>
      <c r="AL13" s="97"/>
      <c r="AM13" s="96"/>
      <c r="AN13" s="96"/>
      <c r="AO13" s="96"/>
      <c r="AP13" s="97"/>
      <c r="AQ13" s="96"/>
      <c r="AR13" s="96"/>
      <c r="AS13" s="96"/>
      <c r="AT13" s="97"/>
      <c r="AU13" s="96"/>
      <c r="AV13" s="96"/>
      <c r="AW13" s="96"/>
      <c r="AX13" s="97"/>
      <c r="AY13" s="96"/>
      <c r="AZ13" s="96"/>
      <c r="BA13" s="96"/>
      <c r="BB13" s="97"/>
      <c r="BC13" s="96"/>
      <c r="BD13" s="96"/>
      <c r="BE13" s="96"/>
      <c r="BF13" s="97"/>
      <c r="BG13" s="96"/>
      <c r="BH13" s="96"/>
      <c r="BI13" s="96"/>
      <c r="BJ13" s="97"/>
      <c r="BK13" s="96"/>
      <c r="BL13" s="96"/>
      <c r="BM13" s="96"/>
      <c r="BN13" s="97"/>
      <c r="BO13" s="96"/>
      <c r="BP13" s="96"/>
      <c r="BQ13" s="96"/>
      <c r="BR13" s="97"/>
      <c r="BS13" s="96"/>
      <c r="BT13" s="96"/>
      <c r="BU13" s="96"/>
      <c r="BV13" s="97"/>
      <c r="BW13" s="96"/>
      <c r="BX13" s="96"/>
      <c r="BY13" s="96"/>
      <c r="BZ13" s="97"/>
      <c r="CA13" s="96"/>
      <c r="CB13" s="96"/>
      <c r="CC13" s="96"/>
      <c r="CD13" s="97"/>
      <c r="CE13" s="96"/>
      <c r="CF13" s="96"/>
      <c r="CG13" s="96"/>
      <c r="CH13" s="97"/>
      <c r="CI13" s="96"/>
      <c r="CJ13" s="96"/>
      <c r="CK13" s="96"/>
      <c r="CL13" s="97"/>
      <c r="CM13" s="96"/>
      <c r="CN13" s="96"/>
      <c r="CO13" s="96"/>
      <c r="CP13" s="98"/>
      <c r="CQ13" s="99"/>
      <c r="CR13" s="96"/>
      <c r="CS13" s="96"/>
      <c r="CT13" s="99"/>
      <c r="CU13" s="96"/>
      <c r="CV13" s="99"/>
      <c r="CW13" s="96"/>
      <c r="CX13" s="53"/>
      <c r="CY13" s="101"/>
      <c r="CZ13" s="102"/>
      <c r="DA13" s="102"/>
      <c r="DB13" s="102"/>
      <c r="DC13" s="103">
        <f t="shared" si="0"/>
        <v>0</v>
      </c>
      <c r="DD13" s="104"/>
      <c r="DE13" s="103"/>
      <c r="DF13" s="105"/>
      <c r="DG13" s="102"/>
      <c r="DH13" s="102">
        <f t="shared" si="1"/>
        <v>0</v>
      </c>
      <c r="DI13" s="101">
        <f t="shared" si="2"/>
        <v>0</v>
      </c>
      <c r="DJ13" s="106"/>
      <c r="DK13" s="55"/>
      <c r="DL13" s="108"/>
      <c r="DM13" s="96"/>
      <c r="DN13" s="96"/>
      <c r="DO13" s="96"/>
      <c r="DP13" s="108"/>
      <c r="DQ13" s="118"/>
      <c r="DR13" s="118"/>
      <c r="DS13" s="96"/>
      <c r="DT13" s="56"/>
      <c r="DU13" s="108"/>
      <c r="DV13" s="96"/>
      <c r="DW13" s="96"/>
      <c r="DX13" s="96"/>
      <c r="DY13" s="57"/>
      <c r="DZ13" s="108"/>
      <c r="EA13" s="96"/>
      <c r="EB13" s="96"/>
      <c r="EC13" s="96"/>
      <c r="ED13" s="58"/>
      <c r="EE13" s="59"/>
      <c r="EF13" s="113"/>
    </row>
    <row r="14" spans="1:136" ht="45" outlineLevel="1" x14ac:dyDescent="0.2">
      <c r="A14" s="166" t="s">
        <v>224</v>
      </c>
      <c r="B14" s="167" t="s">
        <v>225</v>
      </c>
      <c r="C14" s="121"/>
      <c r="D14" s="122"/>
      <c r="E14" s="123"/>
      <c r="F14" s="124"/>
      <c r="G14" s="124"/>
      <c r="H14" s="125"/>
      <c r="I14" s="126"/>
      <c r="CY14" s="129"/>
      <c r="CZ14" s="130"/>
      <c r="DA14" s="130"/>
      <c r="DB14" s="130"/>
      <c r="DC14" s="103">
        <f t="shared" si="0"/>
        <v>0</v>
      </c>
      <c r="DD14" s="129"/>
      <c r="DE14" s="130"/>
      <c r="DF14" s="130"/>
      <c r="DG14" s="131"/>
      <c r="DH14" s="102">
        <f t="shared" si="1"/>
        <v>0</v>
      </c>
      <c r="DI14" s="101">
        <f t="shared" si="2"/>
        <v>0</v>
      </c>
      <c r="DJ14" s="133"/>
    </row>
    <row r="15" spans="1:136" ht="30" outlineLevel="2" x14ac:dyDescent="0.2">
      <c r="A15" s="166"/>
      <c r="B15" s="162" t="s">
        <v>226</v>
      </c>
      <c r="C15" s="121"/>
      <c r="D15" s="125"/>
      <c r="E15" s="123"/>
      <c r="F15" s="124"/>
      <c r="G15" s="124"/>
      <c r="H15" s="125"/>
      <c r="I15" s="126"/>
      <c r="CY15" s="129"/>
      <c r="CZ15" s="130"/>
      <c r="DA15" s="130"/>
      <c r="DB15" s="130"/>
      <c r="DC15" s="103">
        <f t="shared" si="0"/>
        <v>0</v>
      </c>
      <c r="DD15" s="129"/>
      <c r="DE15" s="130"/>
      <c r="DF15" s="130"/>
      <c r="DG15" s="131"/>
      <c r="DH15" s="102">
        <f t="shared" si="1"/>
        <v>0</v>
      </c>
      <c r="DI15" s="101">
        <f t="shared" si="2"/>
        <v>0</v>
      </c>
      <c r="DJ15" s="133"/>
    </row>
    <row r="16" spans="1:136" ht="30" outlineLevel="2" x14ac:dyDescent="0.2">
      <c r="A16" s="166"/>
      <c r="B16" s="162" t="s">
        <v>227</v>
      </c>
      <c r="C16" s="121"/>
      <c r="D16" s="125"/>
      <c r="E16" s="123"/>
      <c r="F16" s="124"/>
      <c r="G16" s="124"/>
      <c r="H16" s="125"/>
      <c r="I16" s="126"/>
      <c r="CY16" s="129"/>
      <c r="CZ16" s="130"/>
      <c r="DA16" s="130"/>
      <c r="DB16" s="130"/>
      <c r="DC16" s="103">
        <f t="shared" si="0"/>
        <v>0</v>
      </c>
      <c r="DD16" s="129"/>
      <c r="DE16" s="130"/>
      <c r="DF16" s="130"/>
      <c r="DG16" s="131"/>
      <c r="DH16" s="102">
        <f t="shared" si="1"/>
        <v>0</v>
      </c>
      <c r="DI16" s="101">
        <f t="shared" si="2"/>
        <v>0</v>
      </c>
      <c r="DJ16" s="133"/>
    </row>
    <row r="17" spans="1:133" x14ac:dyDescent="0.2">
      <c r="A17" s="258" t="s">
        <v>228</v>
      </c>
      <c r="B17" s="258"/>
      <c r="C17" s="168"/>
      <c r="D17" s="169"/>
      <c r="E17" s="170"/>
      <c r="F17" s="171"/>
      <c r="G17" s="171"/>
      <c r="H17" s="169"/>
      <c r="I17" s="172"/>
      <c r="J17" s="56"/>
      <c r="K17" s="56"/>
      <c r="L17" s="56"/>
      <c r="M17" s="56"/>
      <c r="N17" s="76"/>
      <c r="O17" s="56"/>
      <c r="P17" s="56"/>
      <c r="Q17" s="56"/>
      <c r="R17" s="76"/>
      <c r="S17" s="56"/>
      <c r="T17" s="56"/>
      <c r="U17" s="56"/>
      <c r="V17" s="76"/>
      <c r="W17" s="56"/>
      <c r="X17" s="56"/>
      <c r="Y17" s="56"/>
      <c r="Z17" s="76"/>
      <c r="AA17" s="56"/>
      <c r="AB17" s="56"/>
      <c r="AC17" s="56"/>
      <c r="AD17" s="76"/>
      <c r="AE17" s="56"/>
      <c r="AF17" s="56"/>
      <c r="AG17" s="56"/>
      <c r="AH17" s="76"/>
      <c r="AI17" s="56"/>
      <c r="AJ17" s="56"/>
      <c r="AK17" s="56"/>
      <c r="AL17" s="76"/>
      <c r="AM17" s="56"/>
      <c r="AN17" s="56"/>
      <c r="AO17" s="56"/>
      <c r="AP17" s="76"/>
      <c r="AQ17" s="56"/>
      <c r="AR17" s="56"/>
      <c r="AS17" s="56"/>
      <c r="AT17" s="76"/>
      <c r="AU17" s="56"/>
      <c r="AV17" s="56"/>
      <c r="AW17" s="56"/>
      <c r="AX17" s="76"/>
      <c r="AY17" s="56"/>
      <c r="AZ17" s="56"/>
      <c r="BA17" s="56"/>
      <c r="BB17" s="76"/>
      <c r="BC17" s="56"/>
      <c r="BD17" s="56"/>
      <c r="BE17" s="56"/>
      <c r="BF17" s="76"/>
      <c r="BG17" s="56"/>
      <c r="BH17" s="56"/>
      <c r="BI17" s="56"/>
      <c r="BJ17" s="76"/>
      <c r="BK17" s="56"/>
      <c r="BL17" s="56"/>
      <c r="BM17" s="56"/>
      <c r="BN17" s="76"/>
      <c r="BO17" s="56"/>
      <c r="BP17" s="56"/>
      <c r="BQ17" s="56"/>
      <c r="BR17" s="76"/>
      <c r="BS17" s="56"/>
      <c r="BT17" s="56"/>
      <c r="BU17" s="56"/>
      <c r="BV17" s="76"/>
      <c r="BW17" s="56"/>
      <c r="BX17" s="56"/>
      <c r="BY17" s="56"/>
      <c r="BZ17" s="76"/>
      <c r="CA17" s="56"/>
      <c r="CB17" s="56"/>
      <c r="CC17" s="56"/>
      <c r="CD17" s="76"/>
      <c r="CE17" s="56"/>
      <c r="CF17" s="56"/>
      <c r="CG17" s="56"/>
      <c r="CH17" s="76"/>
      <c r="CI17" s="56"/>
      <c r="CJ17" s="56"/>
      <c r="CK17" s="56"/>
      <c r="CL17" s="76"/>
      <c r="CM17" s="56"/>
      <c r="CN17" s="56"/>
      <c r="CO17" s="56"/>
      <c r="CQ17" s="173"/>
      <c r="CR17" s="56"/>
      <c r="CS17" s="56"/>
      <c r="CT17" s="173"/>
      <c r="CU17" s="56"/>
      <c r="CV17" s="173"/>
      <c r="CW17" s="56"/>
      <c r="CY17" s="80"/>
      <c r="CZ17" s="81"/>
      <c r="DA17" s="81"/>
      <c r="DB17" s="81"/>
      <c r="DC17" s="185"/>
      <c r="DD17" s="80"/>
      <c r="DE17" s="81"/>
      <c r="DF17" s="81"/>
      <c r="DG17" s="82"/>
      <c r="DH17" s="186"/>
      <c r="DI17" s="187"/>
      <c r="DJ17" s="84"/>
      <c r="DL17" s="86"/>
      <c r="DM17" s="56"/>
      <c r="DN17" s="56"/>
      <c r="DO17" s="56"/>
      <c r="DP17" s="86"/>
      <c r="DQ17" s="56"/>
      <c r="DR17" s="56"/>
      <c r="DS17" s="56"/>
      <c r="DU17" s="86"/>
      <c r="DV17" s="56"/>
      <c r="DW17" s="56"/>
      <c r="DX17" s="56"/>
      <c r="DZ17" s="86"/>
      <c r="EA17" s="56"/>
      <c r="EB17" s="56"/>
      <c r="EC17" s="56"/>
    </row>
    <row r="18" spans="1:133" ht="45" outlineLevel="1" x14ac:dyDescent="0.2">
      <c r="A18" s="166" t="s">
        <v>229</v>
      </c>
      <c r="B18" s="163" t="s">
        <v>230</v>
      </c>
      <c r="DC18" s="103">
        <f t="shared" si="0"/>
        <v>0</v>
      </c>
      <c r="DH18" s="102">
        <f t="shared" si="1"/>
        <v>0</v>
      </c>
      <c r="DI18" s="101">
        <f t="shared" si="2"/>
        <v>0</v>
      </c>
    </row>
    <row r="19" spans="1:133" outlineLevel="2" x14ac:dyDescent="0.2">
      <c r="A19" s="166"/>
      <c r="B19" s="164" t="s">
        <v>231</v>
      </c>
      <c r="DC19" s="103">
        <f t="shared" si="0"/>
        <v>0</v>
      </c>
      <c r="DH19" s="102">
        <f t="shared" si="1"/>
        <v>0</v>
      </c>
      <c r="DI19" s="101">
        <f t="shared" si="2"/>
        <v>0</v>
      </c>
    </row>
    <row r="20" spans="1:133" outlineLevel="2" x14ac:dyDescent="0.2">
      <c r="A20" s="166"/>
      <c r="B20" s="164" t="s">
        <v>232</v>
      </c>
      <c r="DC20" s="103">
        <f t="shared" si="0"/>
        <v>0</v>
      </c>
      <c r="DH20" s="102">
        <f t="shared" si="1"/>
        <v>0</v>
      </c>
      <c r="DI20" s="101">
        <f t="shared" si="2"/>
        <v>0</v>
      </c>
    </row>
    <row r="21" spans="1:133" ht="45" outlineLevel="1" x14ac:dyDescent="0.2">
      <c r="A21" s="166" t="s">
        <v>233</v>
      </c>
      <c r="B21" s="165" t="s">
        <v>234</v>
      </c>
      <c r="DC21" s="103">
        <f t="shared" si="0"/>
        <v>0</v>
      </c>
      <c r="DH21" s="102">
        <f t="shared" si="1"/>
        <v>0</v>
      </c>
      <c r="DI21" s="101">
        <f t="shared" si="2"/>
        <v>0</v>
      </c>
    </row>
    <row r="22" spans="1:133" ht="120" outlineLevel="2" x14ac:dyDescent="0.2">
      <c r="A22" s="166"/>
      <c r="B22" s="164" t="s">
        <v>235</v>
      </c>
      <c r="DC22" s="103">
        <f>CY22+CZ22-DA22-DB22</f>
        <v>0</v>
      </c>
      <c r="DH22" s="102">
        <f t="shared" si="1"/>
        <v>0</v>
      </c>
      <c r="DI22" s="101">
        <f t="shared" si="2"/>
        <v>0</v>
      </c>
    </row>
    <row r="23" spans="1:133" ht="45" outlineLevel="2" x14ac:dyDescent="0.2">
      <c r="A23" s="166"/>
      <c r="B23" s="164" t="s">
        <v>236</v>
      </c>
      <c r="DC23" s="103">
        <f t="shared" si="0"/>
        <v>0</v>
      </c>
      <c r="DH23" s="102">
        <f t="shared" si="1"/>
        <v>0</v>
      </c>
      <c r="DI23" s="101">
        <f t="shared" si="2"/>
        <v>0</v>
      </c>
    </row>
    <row r="24" spans="1:133" ht="30" outlineLevel="1" x14ac:dyDescent="0.2">
      <c r="A24" s="166" t="s">
        <v>237</v>
      </c>
      <c r="B24" s="165" t="s">
        <v>238</v>
      </c>
      <c r="DC24" s="103">
        <f t="shared" si="0"/>
        <v>0</v>
      </c>
      <c r="DH24" s="102">
        <f t="shared" si="1"/>
        <v>0</v>
      </c>
      <c r="DI24" s="101">
        <f t="shared" si="2"/>
        <v>0</v>
      </c>
    </row>
    <row r="25" spans="1:133" ht="30" outlineLevel="2" x14ac:dyDescent="0.2">
      <c r="A25" s="166"/>
      <c r="B25" s="164" t="s">
        <v>239</v>
      </c>
      <c r="DC25" s="103">
        <f t="shared" si="0"/>
        <v>0</v>
      </c>
      <c r="DH25" s="102">
        <f>DD25+DE25-DF25-DG25</f>
        <v>0</v>
      </c>
      <c r="DI25" s="101">
        <f t="shared" si="2"/>
        <v>0</v>
      </c>
    </row>
    <row r="26" spans="1:133" ht="30" outlineLevel="2" x14ac:dyDescent="0.2">
      <c r="A26" s="166"/>
      <c r="B26" s="164" t="s">
        <v>240</v>
      </c>
      <c r="DC26" s="103">
        <f t="shared" si="0"/>
        <v>0</v>
      </c>
      <c r="DH26" s="102">
        <f t="shared" si="1"/>
        <v>0</v>
      </c>
      <c r="DI26" s="101">
        <f t="shared" si="2"/>
        <v>0</v>
      </c>
    </row>
  </sheetData>
  <mergeCells count="41">
    <mergeCell ref="EE4:EE5"/>
    <mergeCell ref="A6:B6"/>
    <mergeCell ref="A17:B17"/>
    <mergeCell ref="CY4:DI4"/>
    <mergeCell ref="DK4:DK5"/>
    <mergeCell ref="BR4:BU4"/>
    <mergeCell ref="Z4:AC4"/>
    <mergeCell ref="AD4:AG4"/>
    <mergeCell ref="AH4:AK4"/>
    <mergeCell ref="AL4:AO4"/>
    <mergeCell ref="AP4:AS4"/>
    <mergeCell ref="AT4:AW4"/>
    <mergeCell ref="A4:B4"/>
    <mergeCell ref="E4:I4"/>
    <mergeCell ref="A1:B3"/>
    <mergeCell ref="CQ4:CS4"/>
    <mergeCell ref="CT4:CU4"/>
    <mergeCell ref="CV4:CW4"/>
    <mergeCell ref="CX4:CX5"/>
    <mergeCell ref="BV4:BY4"/>
    <mergeCell ref="BZ4:CC4"/>
    <mergeCell ref="CD4:CG4"/>
    <mergeCell ref="CH4:CK4"/>
    <mergeCell ref="CL4:CO4"/>
    <mergeCell ref="CP4:CP5"/>
    <mergeCell ref="AX4:BA4"/>
    <mergeCell ref="BB4:BE4"/>
    <mergeCell ref="BF4:BI4"/>
    <mergeCell ref="BJ4:BM4"/>
    <mergeCell ref="BN4:BQ4"/>
    <mergeCell ref="BF3:CO3"/>
    <mergeCell ref="CQ3:CW3"/>
    <mergeCell ref="CY3:DJ3"/>
    <mergeCell ref="DL3:ED3"/>
    <mergeCell ref="J4:M4"/>
    <mergeCell ref="N4:Q4"/>
    <mergeCell ref="R4:U4"/>
    <mergeCell ref="V4:Y4"/>
    <mergeCell ref="J3:BE3"/>
    <mergeCell ref="DL4:DO4"/>
    <mergeCell ref="DP4:ED4"/>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AA797121-6D3B-314D-9737-80561470D79C}">
          <x14:formula1>
            <xm:f>'Choix de réponses'!$A$11:$A$18</xm:f>
          </x14:formula1>
          <xm:sqref>C7:C17</xm:sqref>
        </x14:dataValidation>
        <x14:dataValidation type="list" allowBlank="1" showInputMessage="1" showErrorMessage="1" xr:uid="{D09832D9-0F46-BD41-AE0E-7731583A591E}">
          <x14:formula1>
            <xm:f>'Choix de réponses'!$D$2:$D$6</xm:f>
          </x14:formula1>
          <xm:sqref>H6:H17</xm:sqref>
        </x14:dataValidation>
        <x14:dataValidation type="list" allowBlank="1" showInputMessage="1" showErrorMessage="1" xr:uid="{A3034C9A-CDE2-314B-95DA-E2A1254357A9}">
          <x14:formula1>
            <xm:f>'Choix de réponses'!$H$2:$H$4</xm:f>
          </x14:formula1>
          <xm:sqref>E7:E13 G8:G13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D5805-B7DD-3F46-9477-95C06207175B}">
  <dimension ref="A1:EF28"/>
  <sheetViews>
    <sheetView zoomScaleNormal="100" workbookViewId="0">
      <pane xSplit="2" ySplit="5" topLeftCell="C6" activePane="bottomRight" state="frozen"/>
      <selection pane="topRight" activeCell="B14" sqref="B14"/>
      <selection pane="bottomLeft" activeCell="B14" sqref="B14"/>
      <selection pane="bottomRight" activeCell="EG13" sqref="EG13"/>
    </sheetView>
  </sheetViews>
  <sheetFormatPr baseColWidth="10" defaultColWidth="10.85546875" defaultRowHeight="15.75" outlineLevelRow="2" outlineLevelCol="2" x14ac:dyDescent="0.25"/>
  <cols>
    <col min="1" max="1" width="4.42578125" style="138" bestFit="1" customWidth="1"/>
    <col min="2" max="2" width="72.42578125" style="67" customWidth="1"/>
    <col min="3" max="4" width="20.85546875" style="67" customWidth="1"/>
    <col min="5" max="5" width="20.85546875" style="136" customWidth="1"/>
    <col min="6" max="8" width="20.85546875" style="67" customWidth="1"/>
    <col min="9" max="9" width="20.85546875" style="137" customWidth="1"/>
    <col min="10" max="13" width="7.85546875" style="67" hidden="1" customWidth="1" outlineLevel="1"/>
    <col min="14" max="14" width="7.85546875" style="127" hidden="1" customWidth="1" outlineLevel="1"/>
    <col min="15" max="17" width="7.85546875" style="67" hidden="1" customWidth="1" outlineLevel="1"/>
    <col min="18" max="18" width="7.85546875" style="127" hidden="1" customWidth="1" outlineLevel="1"/>
    <col min="19" max="21" width="7.85546875" style="67" hidden="1" customWidth="1" outlineLevel="1"/>
    <col min="22" max="22" width="7.85546875" style="127" hidden="1" customWidth="1" outlineLevel="1"/>
    <col min="23" max="25" width="7.85546875" style="67" hidden="1" customWidth="1" outlineLevel="1"/>
    <col min="26" max="26" width="7.85546875" style="127" hidden="1" customWidth="1" outlineLevel="1"/>
    <col min="27" max="29" width="7.85546875" style="67" hidden="1" customWidth="1" outlineLevel="1"/>
    <col min="30" max="30" width="7.85546875" style="127" hidden="1" customWidth="1" outlineLevel="1"/>
    <col min="31" max="33" width="7.85546875" style="67" hidden="1" customWidth="1" outlineLevel="1"/>
    <col min="34" max="34" width="7.85546875" style="127" hidden="1" customWidth="1" outlineLevel="1"/>
    <col min="35" max="37" width="7.85546875" style="67" hidden="1" customWidth="1" outlineLevel="1"/>
    <col min="38" max="38" width="7.85546875" style="127" hidden="1" customWidth="1" outlineLevel="1"/>
    <col min="39" max="41" width="7.85546875" style="67" hidden="1" customWidth="1" outlineLevel="1"/>
    <col min="42" max="42" width="7.85546875" style="127" hidden="1" customWidth="1" outlineLevel="1"/>
    <col min="43" max="45" width="7.85546875" style="67" hidden="1" customWidth="1" outlineLevel="1"/>
    <col min="46" max="46" width="7.85546875" style="127" hidden="1" customWidth="1" outlineLevel="1"/>
    <col min="47" max="49" width="7.85546875" style="67" hidden="1" customWidth="1" outlineLevel="1"/>
    <col min="50" max="50" width="7.85546875" style="127" hidden="1" customWidth="1" outlineLevel="1"/>
    <col min="51" max="53" width="7.85546875" style="67" hidden="1" customWidth="1" outlineLevel="1"/>
    <col min="54" max="54" width="7.85546875" style="127" hidden="1" customWidth="1" outlineLevel="1"/>
    <col min="55" max="57" width="7.85546875" style="67" hidden="1" customWidth="1" outlineLevel="1"/>
    <col min="58" max="58" width="7.85546875" style="127" hidden="1" customWidth="1" outlineLevel="1"/>
    <col min="59" max="61" width="7.85546875" style="67" hidden="1" customWidth="1" outlineLevel="1"/>
    <col min="62" max="62" width="7.85546875" style="127" hidden="1" customWidth="1" outlineLevel="1"/>
    <col min="63" max="65" width="7.85546875" style="67" hidden="1" customWidth="1" outlineLevel="1"/>
    <col min="66" max="66" width="7.85546875" style="127" hidden="1" customWidth="1" outlineLevel="1"/>
    <col min="67" max="69" width="7.85546875" style="67" hidden="1" customWidth="1" outlineLevel="1"/>
    <col min="70" max="70" width="7.85546875" style="127" hidden="1" customWidth="1" outlineLevel="1"/>
    <col min="71" max="73" width="7.85546875" style="67" hidden="1" customWidth="1" outlineLevel="1"/>
    <col min="74" max="74" width="7.85546875" style="127" hidden="1" customWidth="1" outlineLevel="1"/>
    <col min="75" max="77" width="7.85546875" style="67" hidden="1" customWidth="1" outlineLevel="1"/>
    <col min="78" max="78" width="7.85546875" style="127" hidden="1" customWidth="1" outlineLevel="1"/>
    <col min="79" max="81" width="7.85546875" style="67" hidden="1" customWidth="1" outlineLevel="1"/>
    <col min="82" max="82" width="7.85546875" style="127" hidden="1" customWidth="1" outlineLevel="1"/>
    <col min="83" max="85" width="7.85546875" style="67" hidden="1" customWidth="1" outlineLevel="1"/>
    <col min="86" max="86" width="7.85546875" style="127" hidden="1" customWidth="1" outlineLevel="1"/>
    <col min="87" max="89" width="7.85546875" style="67" hidden="1" customWidth="1" outlineLevel="1"/>
    <col min="90" max="90" width="7.85546875" style="127" hidden="1" customWidth="1" outlineLevel="1"/>
    <col min="91" max="93" width="7.85546875" style="67" hidden="1" customWidth="1" outlineLevel="1"/>
    <col min="94" max="94" width="20.85546875" style="52" customWidth="1" collapsed="1"/>
    <col min="95" max="95" width="20.85546875" style="128" hidden="1" customWidth="1" outlineLevel="1"/>
    <col min="96" max="97" width="20.85546875" style="67" hidden="1" customWidth="1" outlineLevel="1"/>
    <col min="98" max="98" width="20.85546875" style="128" hidden="1" customWidth="1" outlineLevel="1"/>
    <col min="99" max="99" width="20.85546875" style="67" hidden="1" customWidth="1" outlineLevel="1"/>
    <col min="100" max="100" width="20.85546875" style="128" hidden="1" customWidth="1" outlineLevel="1"/>
    <col min="101" max="101" width="20.85546875" style="67" hidden="1" customWidth="1" outlineLevel="1"/>
    <col min="102" max="102" width="20.85546875" style="53" customWidth="1" collapsed="1"/>
    <col min="103" max="103" width="20.85546875" style="136" hidden="1" customWidth="1" outlineLevel="1"/>
    <col min="104" max="106" width="20.85546875" style="67" hidden="1" customWidth="1" outlineLevel="1"/>
    <col min="107" max="107" width="10" style="67" hidden="1" customWidth="1" outlineLevel="1"/>
    <col min="108" max="108" width="16.85546875" style="136" hidden="1" customWidth="1" outlineLevel="1"/>
    <col min="109" max="109" width="19.7109375" style="67" hidden="1" customWidth="1" outlineLevel="1"/>
    <col min="110" max="110" width="19" style="67" hidden="1" customWidth="1" outlineLevel="1"/>
    <col min="111" max="111" width="17.42578125" style="67" hidden="1" customWidth="1" outlineLevel="1"/>
    <col min="112" max="112" width="7.42578125" style="67" hidden="1" customWidth="1" outlineLevel="1"/>
    <col min="113" max="113" width="11.42578125" style="136" hidden="1" customWidth="1" outlineLevel="1"/>
    <col min="114" max="114" width="20.85546875" style="136" hidden="1" customWidth="1" outlineLevel="1"/>
    <col min="115" max="115" width="20.85546875" style="55" customWidth="1" collapsed="1"/>
    <col min="116" max="116" width="20.85546875" style="134" hidden="1" customWidth="1" outlineLevel="1"/>
    <col min="117" max="119" width="12.85546875" style="67" hidden="1" customWidth="1" outlineLevel="1"/>
    <col min="120" max="120" width="21.85546875" style="134" hidden="1" customWidth="1" outlineLevel="2"/>
    <col min="121" max="123" width="20.85546875" style="67" hidden="1" customWidth="1" outlineLevel="2"/>
    <col min="124" max="124" width="20.85546875" style="56" hidden="1" customWidth="1" outlineLevel="1"/>
    <col min="125" max="125" width="20.85546875" style="134" hidden="1" customWidth="1" outlineLevel="2"/>
    <col min="126" max="128" width="20.85546875" style="67" hidden="1" customWidth="1" outlineLevel="2"/>
    <col min="129" max="129" width="20.85546875" style="57" hidden="1" customWidth="1" outlineLevel="1"/>
    <col min="130" max="130" width="20.85546875" style="134" hidden="1" customWidth="1" outlineLevel="2"/>
    <col min="131" max="133" width="20.85546875" style="67" hidden="1" customWidth="1" outlineLevel="2"/>
    <col min="134" max="134" width="20.85546875" style="58" hidden="1" customWidth="1" outlineLevel="1" collapsed="1"/>
    <col min="135" max="135" width="20.85546875" style="59" customWidth="1" collapsed="1"/>
    <col min="136" max="136" width="5.85546875" style="60" customWidth="1"/>
    <col min="137" max="448" width="10.85546875" style="51" customWidth="1"/>
    <col min="449" max="16384" width="10.85546875" style="51"/>
  </cols>
  <sheetData>
    <row r="1" spans="1:136" ht="20.100000000000001" customHeight="1" x14ac:dyDescent="0.2">
      <c r="A1" s="242" t="s">
        <v>241</v>
      </c>
      <c r="B1" s="242"/>
      <c r="C1" s="139"/>
      <c r="D1" s="139"/>
      <c r="E1" s="139"/>
      <c r="F1" s="139"/>
      <c r="G1" s="139"/>
      <c r="H1" s="139"/>
      <c r="I1" s="139"/>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Q1" s="51"/>
      <c r="CR1" s="51"/>
      <c r="CS1" s="51"/>
      <c r="CT1" s="51"/>
      <c r="CU1" s="51"/>
      <c r="CV1" s="51"/>
      <c r="CW1" s="51"/>
      <c r="CY1" s="54"/>
      <c r="CZ1" s="51"/>
      <c r="DA1" s="51"/>
      <c r="DB1" s="51"/>
      <c r="DC1" s="51"/>
      <c r="DD1" s="54"/>
      <c r="DE1" s="51"/>
      <c r="DF1" s="51"/>
      <c r="DG1" s="51"/>
      <c r="DH1" s="51"/>
      <c r="DI1" s="54"/>
      <c r="DJ1" s="54"/>
      <c r="DL1" s="51"/>
      <c r="DM1" s="51"/>
      <c r="DN1" s="51"/>
      <c r="DO1" s="51"/>
      <c r="DP1" s="51"/>
      <c r="DQ1" s="51"/>
      <c r="DR1" s="51"/>
      <c r="DS1" s="51"/>
      <c r="DU1" s="51"/>
      <c r="DV1" s="51"/>
      <c r="DW1" s="51"/>
      <c r="DX1" s="51"/>
      <c r="DZ1" s="51"/>
      <c r="EA1" s="51"/>
      <c r="EB1" s="51"/>
      <c r="EC1" s="51"/>
    </row>
    <row r="2" spans="1:136" ht="20.100000000000001" customHeight="1" x14ac:dyDescent="0.2">
      <c r="A2" s="242"/>
      <c r="B2" s="242"/>
      <c r="C2" s="139"/>
      <c r="D2" s="139"/>
      <c r="E2" s="139"/>
      <c r="F2" s="139"/>
      <c r="G2" s="139"/>
      <c r="H2" s="139"/>
      <c r="I2" s="139"/>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c r="CA2" s="51"/>
      <c r="CB2" s="51"/>
      <c r="CC2" s="51"/>
      <c r="CD2" s="51"/>
      <c r="CE2" s="51"/>
      <c r="CF2" s="51"/>
      <c r="CG2" s="51"/>
      <c r="CH2" s="51"/>
      <c r="CI2" s="51"/>
      <c r="CJ2" s="51"/>
      <c r="CK2" s="51"/>
      <c r="CL2" s="51"/>
      <c r="CM2" s="51"/>
      <c r="CN2" s="51"/>
      <c r="CO2" s="51"/>
      <c r="CQ2" s="51"/>
      <c r="CR2" s="51"/>
      <c r="CS2" s="51"/>
      <c r="CT2" s="51"/>
      <c r="CU2" s="51"/>
      <c r="CV2" s="51"/>
      <c r="CW2" s="51"/>
      <c r="CY2" s="54"/>
      <c r="CZ2" s="51"/>
      <c r="DA2" s="51"/>
      <c r="DB2" s="51"/>
      <c r="DC2" s="51"/>
      <c r="DD2" s="54"/>
      <c r="DE2" s="51"/>
      <c r="DF2" s="51"/>
      <c r="DG2" s="51"/>
      <c r="DH2" s="51"/>
      <c r="DI2" s="54"/>
      <c r="DJ2" s="54"/>
      <c r="DL2" s="51"/>
      <c r="DM2" s="51"/>
      <c r="DN2" s="51"/>
      <c r="DO2" s="51"/>
      <c r="DP2" s="51"/>
      <c r="DQ2" s="51"/>
      <c r="DR2" s="51"/>
      <c r="DS2" s="51"/>
      <c r="DU2" s="51"/>
      <c r="DV2" s="51"/>
      <c r="DW2" s="51"/>
      <c r="DX2" s="51"/>
      <c r="DZ2" s="51"/>
      <c r="EA2" s="51"/>
      <c r="EB2" s="51"/>
      <c r="EC2" s="51"/>
    </row>
    <row r="3" spans="1:136" ht="51" customHeight="1" x14ac:dyDescent="0.2">
      <c r="A3" s="242"/>
      <c r="B3" s="242"/>
      <c r="C3" s="139"/>
      <c r="D3" s="139"/>
      <c r="E3" s="139"/>
      <c r="F3" s="139"/>
      <c r="G3" s="139"/>
      <c r="H3" s="139"/>
      <c r="I3" s="139"/>
      <c r="J3" s="245" t="s">
        <v>95</v>
      </c>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56"/>
      <c r="BF3" s="245" t="s">
        <v>95</v>
      </c>
      <c r="BG3" s="245"/>
      <c r="BH3" s="245"/>
      <c r="BI3" s="245"/>
      <c r="BJ3" s="245"/>
      <c r="BK3" s="245"/>
      <c r="BL3" s="245"/>
      <c r="BM3" s="245"/>
      <c r="BN3" s="245"/>
      <c r="BO3" s="245"/>
      <c r="BP3" s="245"/>
      <c r="BQ3" s="245"/>
      <c r="BR3" s="245"/>
      <c r="BS3" s="245"/>
      <c r="BT3" s="245"/>
      <c r="BU3" s="245"/>
      <c r="BV3" s="245"/>
      <c r="BW3" s="245"/>
      <c r="BX3" s="245"/>
      <c r="BY3" s="245"/>
      <c r="BZ3" s="245"/>
      <c r="CA3" s="245"/>
      <c r="CB3" s="245"/>
      <c r="CC3" s="245"/>
      <c r="CD3" s="245"/>
      <c r="CE3" s="245"/>
      <c r="CF3" s="245"/>
      <c r="CG3" s="245"/>
      <c r="CH3" s="245"/>
      <c r="CI3" s="245"/>
      <c r="CJ3" s="245"/>
      <c r="CK3" s="245"/>
      <c r="CL3" s="245"/>
      <c r="CM3" s="245"/>
      <c r="CN3" s="245"/>
      <c r="CO3" s="245"/>
      <c r="CP3" s="62"/>
      <c r="CQ3" s="231" t="s">
        <v>96</v>
      </c>
      <c r="CR3" s="232"/>
      <c r="CS3" s="232"/>
      <c r="CT3" s="232"/>
      <c r="CU3" s="232"/>
      <c r="CV3" s="232"/>
      <c r="CW3" s="232"/>
      <c r="CX3" s="63"/>
      <c r="CY3" s="239" t="s">
        <v>97</v>
      </c>
      <c r="CZ3" s="239"/>
      <c r="DA3" s="239"/>
      <c r="DB3" s="239"/>
      <c r="DC3" s="239"/>
      <c r="DD3" s="239"/>
      <c r="DE3" s="239"/>
      <c r="DF3" s="239"/>
      <c r="DG3" s="239"/>
      <c r="DH3" s="239"/>
      <c r="DI3" s="239"/>
      <c r="DJ3" s="239"/>
      <c r="DK3" s="65"/>
      <c r="DL3" s="248" t="s">
        <v>98</v>
      </c>
      <c r="DM3" s="249"/>
      <c r="DN3" s="249"/>
      <c r="DO3" s="249"/>
      <c r="DP3" s="249"/>
      <c r="DQ3" s="249"/>
      <c r="DR3" s="249"/>
      <c r="DS3" s="249"/>
      <c r="DT3" s="249"/>
      <c r="DU3" s="249"/>
      <c r="DV3" s="249"/>
      <c r="DW3" s="249"/>
      <c r="DX3" s="249"/>
      <c r="DY3" s="249"/>
      <c r="DZ3" s="249"/>
      <c r="EA3" s="249"/>
      <c r="EB3" s="249"/>
      <c r="EC3" s="249"/>
      <c r="ED3" s="249"/>
      <c r="EE3" s="66"/>
    </row>
    <row r="4" spans="1:136" s="155" customFormat="1" ht="39.950000000000003" customHeight="1" x14ac:dyDescent="0.25">
      <c r="A4" s="241"/>
      <c r="B4" s="239"/>
      <c r="C4" s="64"/>
      <c r="D4" s="64"/>
      <c r="E4" s="239" t="s">
        <v>99</v>
      </c>
      <c r="F4" s="239"/>
      <c r="G4" s="239"/>
      <c r="H4" s="239"/>
      <c r="I4" s="240"/>
      <c r="J4" s="234" t="s">
        <v>100</v>
      </c>
      <c r="K4" s="234"/>
      <c r="L4" s="234"/>
      <c r="M4" s="234"/>
      <c r="N4" s="233" t="s">
        <v>101</v>
      </c>
      <c r="O4" s="234"/>
      <c r="P4" s="234"/>
      <c r="Q4" s="234"/>
      <c r="R4" s="233" t="s">
        <v>102</v>
      </c>
      <c r="S4" s="234"/>
      <c r="T4" s="234"/>
      <c r="U4" s="234"/>
      <c r="V4" s="233" t="s">
        <v>103</v>
      </c>
      <c r="W4" s="234"/>
      <c r="X4" s="234"/>
      <c r="Y4" s="234"/>
      <c r="Z4" s="233" t="s">
        <v>104</v>
      </c>
      <c r="AA4" s="234"/>
      <c r="AB4" s="234"/>
      <c r="AC4" s="234"/>
      <c r="AD4" s="233" t="s">
        <v>105</v>
      </c>
      <c r="AE4" s="234"/>
      <c r="AF4" s="234"/>
      <c r="AG4" s="234"/>
      <c r="AH4" s="233" t="s">
        <v>106</v>
      </c>
      <c r="AI4" s="234"/>
      <c r="AJ4" s="234"/>
      <c r="AK4" s="234"/>
      <c r="AL4" s="233" t="s">
        <v>107</v>
      </c>
      <c r="AM4" s="234"/>
      <c r="AN4" s="234"/>
      <c r="AO4" s="234"/>
      <c r="AP4" s="233" t="s">
        <v>108</v>
      </c>
      <c r="AQ4" s="234"/>
      <c r="AR4" s="234"/>
      <c r="AS4" s="235"/>
      <c r="AT4" s="233" t="s">
        <v>109</v>
      </c>
      <c r="AU4" s="234"/>
      <c r="AV4" s="234"/>
      <c r="AW4" s="235"/>
      <c r="AX4" s="233" t="s">
        <v>110</v>
      </c>
      <c r="AY4" s="234"/>
      <c r="AZ4" s="234"/>
      <c r="BA4" s="234"/>
      <c r="BB4" s="233" t="s">
        <v>111</v>
      </c>
      <c r="BC4" s="234"/>
      <c r="BD4" s="234"/>
      <c r="BE4" s="235"/>
      <c r="BF4" s="233" t="s">
        <v>100</v>
      </c>
      <c r="BG4" s="234"/>
      <c r="BH4" s="234"/>
      <c r="BI4" s="235"/>
      <c r="BJ4" s="233" t="s">
        <v>101</v>
      </c>
      <c r="BK4" s="234"/>
      <c r="BL4" s="234"/>
      <c r="BM4" s="234"/>
      <c r="BN4" s="233" t="s">
        <v>102</v>
      </c>
      <c r="BO4" s="234"/>
      <c r="BP4" s="234"/>
      <c r="BQ4" s="234"/>
      <c r="BR4" s="233" t="s">
        <v>103</v>
      </c>
      <c r="BS4" s="234"/>
      <c r="BT4" s="234"/>
      <c r="BU4" s="234"/>
      <c r="BV4" s="233" t="s">
        <v>104</v>
      </c>
      <c r="BW4" s="234"/>
      <c r="BX4" s="234"/>
      <c r="BY4" s="234"/>
      <c r="BZ4" s="233" t="s">
        <v>105</v>
      </c>
      <c r="CA4" s="234"/>
      <c r="CB4" s="234"/>
      <c r="CC4" s="235"/>
      <c r="CD4" s="233" t="s">
        <v>106</v>
      </c>
      <c r="CE4" s="234"/>
      <c r="CF4" s="234"/>
      <c r="CG4" s="235"/>
      <c r="CH4" s="233" t="s">
        <v>107</v>
      </c>
      <c r="CI4" s="234"/>
      <c r="CJ4" s="234"/>
      <c r="CK4" s="235"/>
      <c r="CL4" s="233" t="s">
        <v>108</v>
      </c>
      <c r="CM4" s="234"/>
      <c r="CN4" s="234"/>
      <c r="CO4" s="234"/>
      <c r="CP4" s="246" t="s">
        <v>112</v>
      </c>
      <c r="CQ4" s="236" t="s">
        <v>113</v>
      </c>
      <c r="CR4" s="237"/>
      <c r="CS4" s="237"/>
      <c r="CT4" s="236" t="s">
        <v>114</v>
      </c>
      <c r="CU4" s="237"/>
      <c r="CV4" s="236" t="s">
        <v>115</v>
      </c>
      <c r="CW4" s="237"/>
      <c r="CX4" s="232" t="s">
        <v>116</v>
      </c>
      <c r="CY4" s="254" t="s">
        <v>117</v>
      </c>
      <c r="CZ4" s="255"/>
      <c r="DA4" s="255"/>
      <c r="DB4" s="255"/>
      <c r="DC4" s="255"/>
      <c r="DD4" s="255"/>
      <c r="DE4" s="255"/>
      <c r="DF4" s="255"/>
      <c r="DG4" s="255"/>
      <c r="DH4" s="255"/>
      <c r="DI4" s="255"/>
      <c r="DJ4" s="146" t="s">
        <v>118</v>
      </c>
      <c r="DK4" s="241" t="s">
        <v>97</v>
      </c>
      <c r="DL4" s="250" t="s">
        <v>119</v>
      </c>
      <c r="DM4" s="251"/>
      <c r="DN4" s="251"/>
      <c r="DO4" s="253"/>
      <c r="DP4" s="250" t="s">
        <v>120</v>
      </c>
      <c r="DQ4" s="251"/>
      <c r="DR4" s="251"/>
      <c r="DS4" s="251"/>
      <c r="DT4" s="251"/>
      <c r="DU4" s="251"/>
      <c r="DV4" s="251"/>
      <c r="DW4" s="251"/>
      <c r="DX4" s="251"/>
      <c r="DY4" s="251"/>
      <c r="DZ4" s="251"/>
      <c r="EA4" s="251"/>
      <c r="EB4" s="251"/>
      <c r="EC4" s="251"/>
      <c r="ED4" s="251"/>
      <c r="EE4" s="230" t="s">
        <v>98</v>
      </c>
      <c r="EF4" s="68"/>
    </row>
    <row r="5" spans="1:136" s="156" customFormat="1" ht="50.1" customHeight="1" thickBot="1" x14ac:dyDescent="0.3">
      <c r="A5" s="140" t="s">
        <v>121</v>
      </c>
      <c r="B5" s="141" t="s">
        <v>122</v>
      </c>
      <c r="C5" s="141" t="s">
        <v>123</v>
      </c>
      <c r="D5" s="141" t="s">
        <v>124</v>
      </c>
      <c r="E5" s="140" t="s">
        <v>125</v>
      </c>
      <c r="F5" s="142" t="s">
        <v>126</v>
      </c>
      <c r="G5" s="141" t="s">
        <v>127</v>
      </c>
      <c r="H5" s="141" t="s">
        <v>128</v>
      </c>
      <c r="I5" s="143" t="s">
        <v>129</v>
      </c>
      <c r="J5" s="69" t="s">
        <v>130</v>
      </c>
      <c r="K5" s="69" t="s">
        <v>131</v>
      </c>
      <c r="L5" s="69" t="s">
        <v>132</v>
      </c>
      <c r="M5" s="69" t="s">
        <v>133</v>
      </c>
      <c r="N5" s="70" t="s">
        <v>130</v>
      </c>
      <c r="O5" s="69" t="s">
        <v>131</v>
      </c>
      <c r="P5" s="69" t="s">
        <v>132</v>
      </c>
      <c r="Q5" s="69" t="s">
        <v>133</v>
      </c>
      <c r="R5" s="70" t="s">
        <v>130</v>
      </c>
      <c r="S5" s="69" t="s">
        <v>131</v>
      </c>
      <c r="T5" s="69" t="s">
        <v>132</v>
      </c>
      <c r="U5" s="69" t="s">
        <v>133</v>
      </c>
      <c r="V5" s="70" t="s">
        <v>130</v>
      </c>
      <c r="W5" s="69" t="s">
        <v>131</v>
      </c>
      <c r="X5" s="69" t="s">
        <v>132</v>
      </c>
      <c r="Y5" s="69" t="s">
        <v>133</v>
      </c>
      <c r="Z5" s="70" t="s">
        <v>130</v>
      </c>
      <c r="AA5" s="69" t="s">
        <v>131</v>
      </c>
      <c r="AB5" s="69" t="s">
        <v>132</v>
      </c>
      <c r="AC5" s="69" t="s">
        <v>133</v>
      </c>
      <c r="AD5" s="70" t="s">
        <v>130</v>
      </c>
      <c r="AE5" s="69" t="s">
        <v>131</v>
      </c>
      <c r="AF5" s="69" t="s">
        <v>132</v>
      </c>
      <c r="AG5" s="69" t="s">
        <v>133</v>
      </c>
      <c r="AH5" s="70" t="s">
        <v>130</v>
      </c>
      <c r="AI5" s="69" t="s">
        <v>131</v>
      </c>
      <c r="AJ5" s="69" t="s">
        <v>132</v>
      </c>
      <c r="AK5" s="69" t="s">
        <v>133</v>
      </c>
      <c r="AL5" s="70" t="s">
        <v>130</v>
      </c>
      <c r="AM5" s="69" t="s">
        <v>131</v>
      </c>
      <c r="AN5" s="69" t="s">
        <v>132</v>
      </c>
      <c r="AO5" s="69" t="s">
        <v>133</v>
      </c>
      <c r="AP5" s="70" t="s">
        <v>130</v>
      </c>
      <c r="AQ5" s="69" t="s">
        <v>131</v>
      </c>
      <c r="AR5" s="69" t="s">
        <v>132</v>
      </c>
      <c r="AS5" s="69" t="s">
        <v>133</v>
      </c>
      <c r="AT5" s="70" t="s">
        <v>130</v>
      </c>
      <c r="AU5" s="69" t="s">
        <v>131</v>
      </c>
      <c r="AV5" s="69" t="s">
        <v>132</v>
      </c>
      <c r="AW5" s="69" t="s">
        <v>133</v>
      </c>
      <c r="AX5" s="70" t="s">
        <v>130</v>
      </c>
      <c r="AY5" s="69" t="s">
        <v>131</v>
      </c>
      <c r="AZ5" s="69" t="s">
        <v>132</v>
      </c>
      <c r="BA5" s="69" t="s">
        <v>133</v>
      </c>
      <c r="BB5" s="70" t="s">
        <v>130</v>
      </c>
      <c r="BC5" s="69" t="s">
        <v>131</v>
      </c>
      <c r="BD5" s="69" t="s">
        <v>132</v>
      </c>
      <c r="BE5" s="69" t="s">
        <v>133</v>
      </c>
      <c r="BF5" s="70" t="s">
        <v>130</v>
      </c>
      <c r="BG5" s="69" t="s">
        <v>131</v>
      </c>
      <c r="BH5" s="69" t="s">
        <v>132</v>
      </c>
      <c r="BI5" s="69" t="s">
        <v>133</v>
      </c>
      <c r="BJ5" s="70" t="s">
        <v>130</v>
      </c>
      <c r="BK5" s="69" t="s">
        <v>131</v>
      </c>
      <c r="BL5" s="69" t="s">
        <v>132</v>
      </c>
      <c r="BM5" s="69" t="s">
        <v>133</v>
      </c>
      <c r="BN5" s="70" t="s">
        <v>130</v>
      </c>
      <c r="BO5" s="69" t="s">
        <v>131</v>
      </c>
      <c r="BP5" s="69" t="s">
        <v>132</v>
      </c>
      <c r="BQ5" s="69" t="s">
        <v>133</v>
      </c>
      <c r="BR5" s="70" t="s">
        <v>130</v>
      </c>
      <c r="BS5" s="69" t="s">
        <v>131</v>
      </c>
      <c r="BT5" s="69" t="s">
        <v>132</v>
      </c>
      <c r="BU5" s="69" t="s">
        <v>133</v>
      </c>
      <c r="BV5" s="70" t="s">
        <v>130</v>
      </c>
      <c r="BW5" s="69" t="s">
        <v>131</v>
      </c>
      <c r="BX5" s="69" t="s">
        <v>132</v>
      </c>
      <c r="BY5" s="69" t="s">
        <v>133</v>
      </c>
      <c r="BZ5" s="70" t="s">
        <v>130</v>
      </c>
      <c r="CA5" s="69" t="s">
        <v>131</v>
      </c>
      <c r="CB5" s="69" t="s">
        <v>132</v>
      </c>
      <c r="CC5" s="69" t="s">
        <v>133</v>
      </c>
      <c r="CD5" s="70" t="s">
        <v>130</v>
      </c>
      <c r="CE5" s="69" t="s">
        <v>131</v>
      </c>
      <c r="CF5" s="69" t="s">
        <v>132</v>
      </c>
      <c r="CG5" s="69" t="s">
        <v>133</v>
      </c>
      <c r="CH5" s="70" t="s">
        <v>130</v>
      </c>
      <c r="CI5" s="69" t="s">
        <v>131</v>
      </c>
      <c r="CJ5" s="69" t="s">
        <v>132</v>
      </c>
      <c r="CK5" s="69" t="s">
        <v>133</v>
      </c>
      <c r="CL5" s="70" t="s">
        <v>130</v>
      </c>
      <c r="CM5" s="69" t="s">
        <v>131</v>
      </c>
      <c r="CN5" s="69" t="s">
        <v>132</v>
      </c>
      <c r="CO5" s="69" t="s">
        <v>133</v>
      </c>
      <c r="CP5" s="247"/>
      <c r="CQ5" s="144" t="s">
        <v>134</v>
      </c>
      <c r="CR5" s="145" t="s">
        <v>135</v>
      </c>
      <c r="CS5" s="145" t="s">
        <v>136</v>
      </c>
      <c r="CT5" s="144" t="s">
        <v>137</v>
      </c>
      <c r="CU5" s="145" t="s">
        <v>138</v>
      </c>
      <c r="CV5" s="144" t="s">
        <v>137</v>
      </c>
      <c r="CW5" s="145" t="s">
        <v>138</v>
      </c>
      <c r="CX5" s="252"/>
      <c r="CY5" s="140" t="s">
        <v>139</v>
      </c>
      <c r="CZ5" s="141" t="s">
        <v>210</v>
      </c>
      <c r="DA5" s="141" t="s">
        <v>211</v>
      </c>
      <c r="DB5" s="141" t="s">
        <v>142</v>
      </c>
      <c r="DC5" s="141" t="s">
        <v>143</v>
      </c>
      <c r="DD5" s="140" t="s">
        <v>144</v>
      </c>
      <c r="DE5" s="141" t="s">
        <v>212</v>
      </c>
      <c r="DF5" s="141" t="s">
        <v>213</v>
      </c>
      <c r="DG5" s="141" t="s">
        <v>147</v>
      </c>
      <c r="DH5" s="141" t="s">
        <v>148</v>
      </c>
      <c r="DI5" s="140" t="s">
        <v>149</v>
      </c>
      <c r="DJ5" s="140" t="s">
        <v>150</v>
      </c>
      <c r="DK5" s="241"/>
      <c r="DL5" s="147" t="s">
        <v>151</v>
      </c>
      <c r="DM5" s="148" t="s">
        <v>152</v>
      </c>
      <c r="DN5" s="148" t="s">
        <v>153</v>
      </c>
      <c r="DO5" s="148" t="s">
        <v>154</v>
      </c>
      <c r="DP5" s="149" t="s">
        <v>155</v>
      </c>
      <c r="DQ5" s="150" t="s">
        <v>156</v>
      </c>
      <c r="DR5" s="150" t="s">
        <v>157</v>
      </c>
      <c r="DS5" s="150" t="s">
        <v>158</v>
      </c>
      <c r="DT5" s="150" t="s">
        <v>159</v>
      </c>
      <c r="DU5" s="151" t="s">
        <v>160</v>
      </c>
      <c r="DV5" s="152" t="s">
        <v>161</v>
      </c>
      <c r="DW5" s="152" t="s">
        <v>162</v>
      </c>
      <c r="DX5" s="152" t="s">
        <v>158</v>
      </c>
      <c r="DY5" s="152" t="s">
        <v>163</v>
      </c>
      <c r="DZ5" s="153" t="s">
        <v>164</v>
      </c>
      <c r="EA5" s="154" t="s">
        <v>165</v>
      </c>
      <c r="EB5" s="154" t="s">
        <v>166</v>
      </c>
      <c r="EC5" s="154" t="s">
        <v>158</v>
      </c>
      <c r="ED5" s="154" t="s">
        <v>167</v>
      </c>
      <c r="EE5" s="230"/>
      <c r="EF5" s="71"/>
    </row>
    <row r="6" spans="1:136" ht="41.25" customHeight="1" thickTop="1" x14ac:dyDescent="0.2">
      <c r="A6" s="257" t="s">
        <v>242</v>
      </c>
      <c r="B6" s="259"/>
      <c r="C6" s="72"/>
      <c r="D6" s="72"/>
      <c r="E6" s="73"/>
      <c r="F6" s="74"/>
      <c r="G6" s="74"/>
      <c r="H6" s="56"/>
      <c r="I6" s="75"/>
      <c r="J6" s="56"/>
      <c r="K6" s="56"/>
      <c r="L6" s="56"/>
      <c r="M6" s="56"/>
      <c r="N6" s="76"/>
      <c r="O6" s="56"/>
      <c r="P6" s="56"/>
      <c r="Q6" s="56"/>
      <c r="R6" s="76"/>
      <c r="S6" s="56"/>
      <c r="T6" s="56"/>
      <c r="U6" s="56"/>
      <c r="V6" s="76"/>
      <c r="W6" s="56"/>
      <c r="X6" s="56"/>
      <c r="Y6" s="56"/>
      <c r="Z6" s="76"/>
      <c r="AA6" s="56"/>
      <c r="AB6" s="56"/>
      <c r="AC6" s="56"/>
      <c r="AD6" s="76"/>
      <c r="AE6" s="56"/>
      <c r="AF6" s="56"/>
      <c r="AG6" s="56"/>
      <c r="AH6" s="76"/>
      <c r="AI6" s="56"/>
      <c r="AJ6" s="56"/>
      <c r="AK6" s="56"/>
      <c r="AL6" s="76"/>
      <c r="AM6" s="56"/>
      <c r="AN6" s="56"/>
      <c r="AO6" s="56"/>
      <c r="AP6" s="76"/>
      <c r="AQ6" s="56"/>
      <c r="AR6" s="56"/>
      <c r="AS6" s="56"/>
      <c r="AT6" s="76"/>
      <c r="AU6" s="56"/>
      <c r="AV6" s="56"/>
      <c r="AW6" s="56"/>
      <c r="AX6" s="76"/>
      <c r="AY6" s="56"/>
      <c r="AZ6" s="56"/>
      <c r="BA6" s="56"/>
      <c r="BB6" s="76"/>
      <c r="BC6" s="56"/>
      <c r="BD6" s="56"/>
      <c r="BE6" s="56"/>
      <c r="BF6" s="76"/>
      <c r="BG6" s="56"/>
      <c r="BH6" s="56"/>
      <c r="BI6" s="56"/>
      <c r="BJ6" s="76"/>
      <c r="BK6" s="56"/>
      <c r="BL6" s="56"/>
      <c r="BM6" s="56"/>
      <c r="BN6" s="76"/>
      <c r="BO6" s="56"/>
      <c r="BP6" s="56"/>
      <c r="BQ6" s="56"/>
      <c r="BR6" s="76"/>
      <c r="BS6" s="56"/>
      <c r="BT6" s="56"/>
      <c r="BU6" s="56"/>
      <c r="BV6" s="76"/>
      <c r="BW6" s="56"/>
      <c r="BX6" s="56"/>
      <c r="BY6" s="56"/>
      <c r="BZ6" s="76"/>
      <c r="CA6" s="56"/>
      <c r="CB6" s="56"/>
      <c r="CC6" s="56"/>
      <c r="CD6" s="76"/>
      <c r="CE6" s="56"/>
      <c r="CF6" s="56"/>
      <c r="CG6" s="56"/>
      <c r="CH6" s="76"/>
      <c r="CI6" s="56"/>
      <c r="CJ6" s="56"/>
      <c r="CK6" s="56"/>
      <c r="CL6" s="76"/>
      <c r="CM6" s="56"/>
      <c r="CN6" s="56"/>
      <c r="CO6" s="56"/>
      <c r="CP6" s="77"/>
      <c r="CQ6" s="78"/>
      <c r="CR6" s="72"/>
      <c r="CS6" s="72"/>
      <c r="CT6" s="78"/>
      <c r="CU6" s="72"/>
      <c r="CV6" s="78"/>
      <c r="CW6" s="72"/>
      <c r="CX6" s="79"/>
      <c r="CY6" s="80"/>
      <c r="CZ6" s="81"/>
      <c r="DA6" s="81"/>
      <c r="DB6" s="81"/>
      <c r="DC6" s="81"/>
      <c r="DD6" s="80"/>
      <c r="DE6" s="81"/>
      <c r="DF6" s="81"/>
      <c r="DG6" s="82"/>
      <c r="DH6" s="82"/>
      <c r="DI6" s="83"/>
      <c r="DJ6" s="84"/>
      <c r="DK6" s="85"/>
      <c r="DL6" s="86"/>
      <c r="DM6" s="56"/>
      <c r="DN6" s="56"/>
      <c r="DO6" s="56"/>
      <c r="DP6" s="86"/>
      <c r="DQ6" s="56"/>
      <c r="DR6" s="56"/>
      <c r="DS6" s="56"/>
      <c r="DU6" s="86"/>
      <c r="DV6" s="56"/>
      <c r="DW6" s="56"/>
      <c r="DX6" s="56"/>
      <c r="DZ6" s="86"/>
      <c r="EA6" s="56"/>
      <c r="EB6" s="56"/>
      <c r="EC6" s="56"/>
      <c r="EE6" s="87"/>
    </row>
    <row r="7" spans="1:136" s="157" customFormat="1" ht="30" outlineLevel="1" x14ac:dyDescent="0.2">
      <c r="A7" s="166" t="s">
        <v>215</v>
      </c>
      <c r="B7" s="174" t="s">
        <v>243</v>
      </c>
      <c r="C7" s="90"/>
      <c r="D7" s="91"/>
      <c r="E7" s="92"/>
      <c r="F7" s="93"/>
      <c r="G7" s="94"/>
      <c r="H7" s="91"/>
      <c r="I7" s="95"/>
      <c r="J7" s="96"/>
      <c r="K7" s="96"/>
      <c r="L7" s="96"/>
      <c r="M7" s="96"/>
      <c r="N7" s="97"/>
      <c r="O7" s="96"/>
      <c r="P7" s="96"/>
      <c r="Q7" s="96"/>
      <c r="R7" s="97"/>
      <c r="S7" s="96"/>
      <c r="T7" s="96"/>
      <c r="U7" s="96"/>
      <c r="V7" s="97"/>
      <c r="W7" s="96"/>
      <c r="X7" s="96"/>
      <c r="Y7" s="96"/>
      <c r="Z7" s="97"/>
      <c r="AA7" s="96"/>
      <c r="AB7" s="96"/>
      <c r="AC7" s="96"/>
      <c r="AD7" s="97"/>
      <c r="AE7" s="96"/>
      <c r="AF7" s="96"/>
      <c r="AG7" s="96"/>
      <c r="AH7" s="97"/>
      <c r="AI7" s="96"/>
      <c r="AJ7" s="96"/>
      <c r="AK7" s="96"/>
      <c r="AL7" s="97"/>
      <c r="AM7" s="96"/>
      <c r="AN7" s="96"/>
      <c r="AO7" s="96"/>
      <c r="AP7" s="97"/>
      <c r="AQ7" s="96"/>
      <c r="AR7" s="96"/>
      <c r="AS7" s="96"/>
      <c r="AT7" s="97"/>
      <c r="AU7" s="96"/>
      <c r="AV7" s="96"/>
      <c r="AW7" s="96"/>
      <c r="AX7" s="97"/>
      <c r="AY7" s="96"/>
      <c r="AZ7" s="96"/>
      <c r="BA7" s="96"/>
      <c r="BB7" s="97"/>
      <c r="BC7" s="96"/>
      <c r="BD7" s="96"/>
      <c r="BE7" s="96"/>
      <c r="BF7" s="97"/>
      <c r="BG7" s="96"/>
      <c r="BH7" s="96"/>
      <c r="BI7" s="96"/>
      <c r="BJ7" s="97"/>
      <c r="BK7" s="96"/>
      <c r="BL7" s="96"/>
      <c r="BM7" s="96"/>
      <c r="BN7" s="97"/>
      <c r="BO7" s="96"/>
      <c r="BP7" s="96"/>
      <c r="BQ7" s="96"/>
      <c r="BR7" s="97"/>
      <c r="BS7" s="96"/>
      <c r="BT7" s="96"/>
      <c r="BU7" s="96"/>
      <c r="BV7" s="97"/>
      <c r="BW7" s="96"/>
      <c r="BX7" s="96"/>
      <c r="BY7" s="96"/>
      <c r="BZ7" s="97"/>
      <c r="CA7" s="96"/>
      <c r="CB7" s="96"/>
      <c r="CC7" s="96"/>
      <c r="CD7" s="97"/>
      <c r="CE7" s="96"/>
      <c r="CF7" s="96"/>
      <c r="CG7" s="96"/>
      <c r="CH7" s="97"/>
      <c r="CI7" s="96"/>
      <c r="CJ7" s="96"/>
      <c r="CK7" s="96"/>
      <c r="CL7" s="97"/>
      <c r="CM7" s="96"/>
      <c r="CN7" s="96"/>
      <c r="CO7" s="96"/>
      <c r="CP7" s="98"/>
      <c r="CQ7" s="99"/>
      <c r="CR7" s="96"/>
      <c r="CS7" s="96"/>
      <c r="CT7" s="99"/>
      <c r="CU7" s="96"/>
      <c r="CV7" s="99"/>
      <c r="CW7" s="96"/>
      <c r="CX7" s="100"/>
      <c r="CY7" s="101"/>
      <c r="CZ7" s="102"/>
      <c r="DA7" s="102"/>
      <c r="DB7" s="102"/>
      <c r="DC7" s="103">
        <f t="shared" ref="DC7:DC28" si="0">CY7+CZ7-DA7-DB7</f>
        <v>0</v>
      </c>
      <c r="DD7" s="104"/>
      <c r="DE7" s="103"/>
      <c r="DF7" s="105"/>
      <c r="DG7" s="102"/>
      <c r="DH7" s="102">
        <f t="shared" ref="DH7:DH28" si="1">DD7+DE7-DF7-DG7</f>
        <v>0</v>
      </c>
      <c r="DI7" s="101">
        <f t="shared" ref="DI7:DI28" si="2">DC7-DH7</f>
        <v>0</v>
      </c>
      <c r="DJ7" s="106"/>
      <c r="DK7" s="107"/>
      <c r="DL7" s="108"/>
      <c r="DM7" s="96"/>
      <c r="DN7" s="96"/>
      <c r="DO7" s="96"/>
      <c r="DP7" s="108"/>
      <c r="DQ7" s="96"/>
      <c r="DR7" s="96"/>
      <c r="DS7" s="96"/>
      <c r="DT7" s="109"/>
      <c r="DU7" s="108"/>
      <c r="DV7" s="96"/>
      <c r="DW7" s="96"/>
      <c r="DX7" s="96"/>
      <c r="DY7" s="110"/>
      <c r="DZ7" s="108"/>
      <c r="EA7" s="96"/>
      <c r="EB7" s="96"/>
      <c r="EC7" s="96"/>
      <c r="ED7" s="111"/>
      <c r="EE7" s="112"/>
      <c r="EF7" s="113"/>
    </row>
    <row r="8" spans="1:136" s="157" customFormat="1" ht="30" outlineLevel="1" x14ac:dyDescent="0.2">
      <c r="A8" s="166" t="s">
        <v>221</v>
      </c>
      <c r="B8" s="174" t="s">
        <v>244</v>
      </c>
      <c r="C8" s="89"/>
      <c r="D8" s="91"/>
      <c r="E8" s="114"/>
      <c r="F8" s="94"/>
      <c r="G8" s="94"/>
      <c r="H8" s="91"/>
      <c r="I8" s="95"/>
      <c r="J8" s="96"/>
      <c r="K8" s="96"/>
      <c r="L8" s="96"/>
      <c r="M8" s="96"/>
      <c r="N8" s="97"/>
      <c r="O8" s="96"/>
      <c r="P8" s="96"/>
      <c r="Q8" s="96"/>
      <c r="R8" s="97"/>
      <c r="S8" s="96"/>
      <c r="T8" s="96"/>
      <c r="U8" s="96"/>
      <c r="V8" s="97"/>
      <c r="W8" s="96"/>
      <c r="X8" s="96"/>
      <c r="Y8" s="96"/>
      <c r="Z8" s="97"/>
      <c r="AA8" s="96"/>
      <c r="AB8" s="96"/>
      <c r="AC8" s="96"/>
      <c r="AD8" s="97"/>
      <c r="AE8" s="96"/>
      <c r="AF8" s="96"/>
      <c r="AG8" s="96"/>
      <c r="AH8" s="97"/>
      <c r="AI8" s="96"/>
      <c r="AJ8" s="96"/>
      <c r="AK8" s="96"/>
      <c r="AL8" s="97"/>
      <c r="AM8" s="96"/>
      <c r="AN8" s="96"/>
      <c r="AO8" s="96"/>
      <c r="AP8" s="97"/>
      <c r="AQ8" s="96"/>
      <c r="AR8" s="96"/>
      <c r="AS8" s="96"/>
      <c r="AT8" s="97"/>
      <c r="AU8" s="96"/>
      <c r="AV8" s="96"/>
      <c r="AW8" s="96"/>
      <c r="AX8" s="97"/>
      <c r="AY8" s="96"/>
      <c r="AZ8" s="96"/>
      <c r="BA8" s="96"/>
      <c r="BB8" s="97"/>
      <c r="BC8" s="96"/>
      <c r="BD8" s="96"/>
      <c r="BE8" s="96"/>
      <c r="BF8" s="97"/>
      <c r="BG8" s="96"/>
      <c r="BH8" s="96"/>
      <c r="BI8" s="96"/>
      <c r="BJ8" s="97"/>
      <c r="BK8" s="96"/>
      <c r="BL8" s="96"/>
      <c r="BM8" s="96"/>
      <c r="BN8" s="97"/>
      <c r="BO8" s="96"/>
      <c r="BP8" s="96"/>
      <c r="BQ8" s="96"/>
      <c r="BR8" s="97"/>
      <c r="BS8" s="96"/>
      <c r="BT8" s="96"/>
      <c r="BU8" s="96"/>
      <c r="BV8" s="97"/>
      <c r="BW8" s="96"/>
      <c r="BX8" s="96"/>
      <c r="BY8" s="96"/>
      <c r="BZ8" s="97"/>
      <c r="CA8" s="96"/>
      <c r="CB8" s="96"/>
      <c r="CC8" s="96"/>
      <c r="CD8" s="97"/>
      <c r="CE8" s="96"/>
      <c r="CF8" s="96"/>
      <c r="CG8" s="96"/>
      <c r="CH8" s="97"/>
      <c r="CI8" s="96"/>
      <c r="CJ8" s="96"/>
      <c r="CK8" s="96"/>
      <c r="CL8" s="97"/>
      <c r="CM8" s="96"/>
      <c r="CN8" s="96"/>
      <c r="CO8" s="96"/>
      <c r="CP8" s="98"/>
      <c r="CQ8" s="99"/>
      <c r="CR8" s="96"/>
      <c r="CS8" s="96"/>
      <c r="CT8" s="99"/>
      <c r="CU8" s="96"/>
      <c r="CV8" s="99"/>
      <c r="CW8" s="96"/>
      <c r="CX8" s="100"/>
      <c r="CY8" s="101"/>
      <c r="CZ8" s="102"/>
      <c r="DA8" s="102"/>
      <c r="DB8" s="102"/>
      <c r="DC8" s="103">
        <f t="shared" si="0"/>
        <v>0</v>
      </c>
      <c r="DD8" s="104"/>
      <c r="DE8" s="103"/>
      <c r="DF8" s="105"/>
      <c r="DG8" s="102"/>
      <c r="DH8" s="102">
        <f t="shared" si="1"/>
        <v>0</v>
      </c>
      <c r="DI8" s="101">
        <f t="shared" si="2"/>
        <v>0</v>
      </c>
      <c r="DJ8" s="106"/>
      <c r="DK8" s="107"/>
      <c r="DL8" s="108"/>
      <c r="DM8" s="96"/>
      <c r="DN8" s="96"/>
      <c r="DO8" s="96"/>
      <c r="DP8" s="108"/>
      <c r="DQ8" s="96"/>
      <c r="DR8" s="96"/>
      <c r="DS8" s="96"/>
      <c r="DT8" s="109"/>
      <c r="DU8" s="108"/>
      <c r="DV8" s="96"/>
      <c r="DW8" s="96"/>
      <c r="DX8" s="96"/>
      <c r="DY8" s="110"/>
      <c r="DZ8" s="108"/>
      <c r="EA8" s="96"/>
      <c r="EB8" s="96"/>
      <c r="EC8" s="96"/>
      <c r="ED8" s="111"/>
      <c r="EE8" s="112"/>
      <c r="EF8" s="113"/>
    </row>
    <row r="9" spans="1:136" s="157" customFormat="1" ht="53.25" customHeight="1" x14ac:dyDescent="0.2">
      <c r="A9" s="258" t="s">
        <v>245</v>
      </c>
      <c r="B9" s="258"/>
      <c r="C9" s="176"/>
      <c r="D9" s="177"/>
      <c r="E9" s="178"/>
      <c r="F9" s="179"/>
      <c r="G9" s="180"/>
      <c r="H9" s="177"/>
      <c r="I9" s="181"/>
      <c r="J9" s="109"/>
      <c r="K9" s="109"/>
      <c r="L9" s="109"/>
      <c r="M9" s="109"/>
      <c r="N9" s="183"/>
      <c r="O9" s="109"/>
      <c r="P9" s="109"/>
      <c r="Q9" s="109"/>
      <c r="R9" s="183"/>
      <c r="S9" s="109"/>
      <c r="T9" s="109"/>
      <c r="U9" s="109"/>
      <c r="V9" s="183"/>
      <c r="W9" s="109"/>
      <c r="X9" s="109"/>
      <c r="Y9" s="109"/>
      <c r="Z9" s="183"/>
      <c r="AA9" s="109"/>
      <c r="AB9" s="109"/>
      <c r="AC9" s="109"/>
      <c r="AD9" s="183"/>
      <c r="AE9" s="109"/>
      <c r="AF9" s="109"/>
      <c r="AG9" s="109"/>
      <c r="AH9" s="183"/>
      <c r="AI9" s="109"/>
      <c r="AJ9" s="109"/>
      <c r="AK9" s="109"/>
      <c r="AL9" s="183"/>
      <c r="AM9" s="109"/>
      <c r="AN9" s="109"/>
      <c r="AO9" s="109"/>
      <c r="AP9" s="183"/>
      <c r="AQ9" s="109"/>
      <c r="AR9" s="109"/>
      <c r="AS9" s="109"/>
      <c r="AT9" s="183"/>
      <c r="AU9" s="109"/>
      <c r="AV9" s="109"/>
      <c r="AW9" s="109"/>
      <c r="AX9" s="183"/>
      <c r="AY9" s="109"/>
      <c r="AZ9" s="109"/>
      <c r="BA9" s="109"/>
      <c r="BB9" s="183"/>
      <c r="BC9" s="109"/>
      <c r="BD9" s="109"/>
      <c r="BE9" s="109"/>
      <c r="BF9" s="183"/>
      <c r="BG9" s="109"/>
      <c r="BH9" s="109"/>
      <c r="BI9" s="109"/>
      <c r="BJ9" s="183"/>
      <c r="BK9" s="109"/>
      <c r="BL9" s="109"/>
      <c r="BM9" s="109"/>
      <c r="BN9" s="183"/>
      <c r="BO9" s="109"/>
      <c r="BP9" s="109"/>
      <c r="BQ9" s="109"/>
      <c r="BR9" s="183"/>
      <c r="BS9" s="109"/>
      <c r="BT9" s="109"/>
      <c r="BU9" s="109"/>
      <c r="BV9" s="183"/>
      <c r="BW9" s="109"/>
      <c r="BX9" s="109"/>
      <c r="BY9" s="109"/>
      <c r="BZ9" s="183"/>
      <c r="CA9" s="109"/>
      <c r="CB9" s="109"/>
      <c r="CC9" s="109"/>
      <c r="CD9" s="183"/>
      <c r="CE9" s="109"/>
      <c r="CF9" s="109"/>
      <c r="CG9" s="109"/>
      <c r="CH9" s="183"/>
      <c r="CI9" s="109"/>
      <c r="CJ9" s="109"/>
      <c r="CK9" s="109"/>
      <c r="CL9" s="183"/>
      <c r="CM9" s="109"/>
      <c r="CN9" s="109"/>
      <c r="CO9" s="109"/>
      <c r="CP9" s="98"/>
      <c r="CQ9" s="184"/>
      <c r="CR9" s="109"/>
      <c r="CS9" s="109"/>
      <c r="CT9" s="184"/>
      <c r="CU9" s="109"/>
      <c r="CV9" s="184"/>
      <c r="CW9" s="109"/>
      <c r="CX9" s="100"/>
      <c r="CY9" s="187"/>
      <c r="CZ9" s="186"/>
      <c r="DA9" s="186"/>
      <c r="DB9" s="186"/>
      <c r="DC9" s="185"/>
      <c r="DD9" s="188"/>
      <c r="DE9" s="185"/>
      <c r="DF9" s="189"/>
      <c r="DG9" s="186"/>
      <c r="DH9" s="186"/>
      <c r="DI9" s="187"/>
      <c r="DJ9" s="190"/>
      <c r="DK9" s="107"/>
      <c r="DL9" s="191"/>
      <c r="DM9" s="109"/>
      <c r="DN9" s="109"/>
      <c r="DO9" s="109"/>
      <c r="DP9" s="191"/>
      <c r="DQ9" s="109"/>
      <c r="DR9" s="109"/>
      <c r="DS9" s="109"/>
      <c r="DT9" s="109"/>
      <c r="DU9" s="191"/>
      <c r="DV9" s="109"/>
      <c r="DW9" s="109"/>
      <c r="DX9" s="109"/>
      <c r="DY9" s="110"/>
      <c r="DZ9" s="191"/>
      <c r="EA9" s="109"/>
      <c r="EB9" s="109"/>
      <c r="EC9" s="109"/>
      <c r="ED9" s="111"/>
      <c r="EE9" s="112"/>
      <c r="EF9" s="113"/>
    </row>
    <row r="10" spans="1:136" s="157" customFormat="1" ht="30" outlineLevel="1" x14ac:dyDescent="0.2">
      <c r="A10" s="166" t="s">
        <v>229</v>
      </c>
      <c r="B10" s="163" t="s">
        <v>246</v>
      </c>
      <c r="C10" s="89"/>
      <c r="D10" s="91"/>
      <c r="E10" s="114"/>
      <c r="F10" s="94"/>
      <c r="G10" s="94"/>
      <c r="H10" s="91"/>
      <c r="I10" s="95"/>
      <c r="J10" s="96"/>
      <c r="K10" s="96"/>
      <c r="L10" s="96"/>
      <c r="M10" s="96"/>
      <c r="N10" s="97"/>
      <c r="O10" s="96"/>
      <c r="P10" s="96"/>
      <c r="Q10" s="96"/>
      <c r="R10" s="97"/>
      <c r="S10" s="96"/>
      <c r="T10" s="96"/>
      <c r="U10" s="96"/>
      <c r="V10" s="97"/>
      <c r="W10" s="96"/>
      <c r="X10" s="96"/>
      <c r="Y10" s="96"/>
      <c r="Z10" s="97"/>
      <c r="AA10" s="96"/>
      <c r="AB10" s="96"/>
      <c r="AC10" s="96"/>
      <c r="AD10" s="97"/>
      <c r="AE10" s="96"/>
      <c r="AF10" s="96"/>
      <c r="AG10" s="96"/>
      <c r="AH10" s="97"/>
      <c r="AI10" s="96"/>
      <c r="AJ10" s="96"/>
      <c r="AK10" s="96"/>
      <c r="AL10" s="97"/>
      <c r="AM10" s="96"/>
      <c r="AN10" s="96"/>
      <c r="AO10" s="96"/>
      <c r="AP10" s="97"/>
      <c r="AQ10" s="96"/>
      <c r="AR10" s="96"/>
      <c r="AS10" s="96"/>
      <c r="AT10" s="97"/>
      <c r="AU10" s="96"/>
      <c r="AV10" s="96"/>
      <c r="AW10" s="96"/>
      <c r="AX10" s="97"/>
      <c r="AY10" s="96"/>
      <c r="AZ10" s="96"/>
      <c r="BA10" s="96"/>
      <c r="BB10" s="97"/>
      <c r="BC10" s="96"/>
      <c r="BD10" s="96"/>
      <c r="BE10" s="96"/>
      <c r="BF10" s="97"/>
      <c r="BG10" s="96"/>
      <c r="BH10" s="96"/>
      <c r="BI10" s="96"/>
      <c r="BJ10" s="97"/>
      <c r="BK10" s="96"/>
      <c r="BL10" s="96"/>
      <c r="BM10" s="96"/>
      <c r="BN10" s="97"/>
      <c r="BO10" s="96"/>
      <c r="BP10" s="96"/>
      <c r="BQ10" s="96"/>
      <c r="BR10" s="97"/>
      <c r="BS10" s="96"/>
      <c r="BT10" s="96"/>
      <c r="BU10" s="96"/>
      <c r="BV10" s="97"/>
      <c r="BW10" s="96"/>
      <c r="BX10" s="96"/>
      <c r="BY10" s="96"/>
      <c r="BZ10" s="97"/>
      <c r="CA10" s="96"/>
      <c r="CB10" s="96"/>
      <c r="CC10" s="96"/>
      <c r="CD10" s="97"/>
      <c r="CE10" s="96"/>
      <c r="CF10" s="96"/>
      <c r="CG10" s="96"/>
      <c r="CH10" s="97"/>
      <c r="CI10" s="96"/>
      <c r="CJ10" s="96"/>
      <c r="CK10" s="96"/>
      <c r="CL10" s="97"/>
      <c r="CM10" s="96"/>
      <c r="CN10" s="96"/>
      <c r="CO10" s="96"/>
      <c r="CP10" s="98"/>
      <c r="CQ10" s="99"/>
      <c r="CR10" s="96"/>
      <c r="CS10" s="96"/>
      <c r="CT10" s="99"/>
      <c r="CU10" s="96"/>
      <c r="CV10" s="99"/>
      <c r="CW10" s="96"/>
      <c r="CX10" s="100"/>
      <c r="CY10" s="101"/>
      <c r="CZ10" s="102"/>
      <c r="DA10" s="102"/>
      <c r="DB10" s="102"/>
      <c r="DC10" s="103">
        <f t="shared" si="0"/>
        <v>0</v>
      </c>
      <c r="DD10" s="104"/>
      <c r="DE10" s="103"/>
      <c r="DF10" s="105"/>
      <c r="DG10" s="102"/>
      <c r="DH10" s="102">
        <f t="shared" si="1"/>
        <v>0</v>
      </c>
      <c r="DI10" s="101">
        <f t="shared" si="2"/>
        <v>0</v>
      </c>
      <c r="DJ10" s="106"/>
      <c r="DK10" s="107"/>
      <c r="DL10" s="108"/>
      <c r="DM10" s="96"/>
      <c r="DN10" s="96"/>
      <c r="DO10" s="96"/>
      <c r="DP10" s="108"/>
      <c r="DQ10" s="96"/>
      <c r="DR10" s="96"/>
      <c r="DS10" s="96"/>
      <c r="DT10" s="109"/>
      <c r="DU10" s="108"/>
      <c r="DV10" s="96"/>
      <c r="DW10" s="96"/>
      <c r="DX10" s="96"/>
      <c r="DY10" s="110"/>
      <c r="DZ10" s="108"/>
      <c r="EA10" s="96"/>
      <c r="EB10" s="96"/>
      <c r="EC10" s="96"/>
      <c r="ED10" s="111"/>
      <c r="EE10" s="112"/>
      <c r="EF10" s="113"/>
    </row>
    <row r="11" spans="1:136" s="157" customFormat="1" ht="45" outlineLevel="2" x14ac:dyDescent="0.2">
      <c r="A11" s="166"/>
      <c r="B11" s="162" t="s">
        <v>247</v>
      </c>
      <c r="C11" s="89"/>
      <c r="D11" s="91"/>
      <c r="E11" s="92"/>
      <c r="F11" s="94"/>
      <c r="G11" s="94"/>
      <c r="H11" s="91"/>
      <c r="I11" s="95"/>
      <c r="J11" s="96"/>
      <c r="K11" s="96"/>
      <c r="L11" s="96"/>
      <c r="M11" s="96"/>
      <c r="N11" s="97"/>
      <c r="O11" s="96"/>
      <c r="P11" s="96"/>
      <c r="Q11" s="96"/>
      <c r="R11" s="97"/>
      <c r="S11" s="96"/>
      <c r="T11" s="96"/>
      <c r="U11" s="96"/>
      <c r="V11" s="97"/>
      <c r="W11" s="96"/>
      <c r="X11" s="96"/>
      <c r="Y11" s="96"/>
      <c r="Z11" s="97"/>
      <c r="AA11" s="96"/>
      <c r="AB11" s="96"/>
      <c r="AC11" s="96"/>
      <c r="AD11" s="97"/>
      <c r="AE11" s="96"/>
      <c r="AF11" s="96"/>
      <c r="AG11" s="96"/>
      <c r="AH11" s="97"/>
      <c r="AI11" s="96"/>
      <c r="AJ11" s="96"/>
      <c r="AK11" s="96"/>
      <c r="AL11" s="97"/>
      <c r="AM11" s="96"/>
      <c r="AN11" s="96"/>
      <c r="AO11" s="96"/>
      <c r="AP11" s="97"/>
      <c r="AQ11" s="96"/>
      <c r="AR11" s="96"/>
      <c r="AS11" s="96"/>
      <c r="AT11" s="97"/>
      <c r="AU11" s="96"/>
      <c r="AV11" s="96"/>
      <c r="AW11" s="96"/>
      <c r="AX11" s="97"/>
      <c r="AY11" s="96"/>
      <c r="AZ11" s="96"/>
      <c r="BA11" s="96"/>
      <c r="BB11" s="97"/>
      <c r="BC11" s="96"/>
      <c r="BD11" s="96"/>
      <c r="BE11" s="96"/>
      <c r="BF11" s="97"/>
      <c r="BG11" s="96"/>
      <c r="BH11" s="96"/>
      <c r="BI11" s="96"/>
      <c r="BJ11" s="97"/>
      <c r="BK11" s="96"/>
      <c r="BL11" s="96"/>
      <c r="BM11" s="96"/>
      <c r="BN11" s="97"/>
      <c r="BO11" s="96"/>
      <c r="BP11" s="96"/>
      <c r="BQ11" s="96"/>
      <c r="BR11" s="97"/>
      <c r="BS11" s="96"/>
      <c r="BT11" s="96"/>
      <c r="BU11" s="96"/>
      <c r="BV11" s="97"/>
      <c r="BW11" s="96"/>
      <c r="BX11" s="96"/>
      <c r="BY11" s="96"/>
      <c r="BZ11" s="97"/>
      <c r="CA11" s="96"/>
      <c r="CB11" s="96"/>
      <c r="CC11" s="96"/>
      <c r="CD11" s="97"/>
      <c r="CE11" s="96"/>
      <c r="CF11" s="96"/>
      <c r="CG11" s="96"/>
      <c r="CH11" s="97"/>
      <c r="CI11" s="96"/>
      <c r="CJ11" s="96"/>
      <c r="CK11" s="96"/>
      <c r="CL11" s="97"/>
      <c r="CM11" s="96"/>
      <c r="CN11" s="96"/>
      <c r="CO11" s="96"/>
      <c r="CP11" s="98"/>
      <c r="CQ11" s="99"/>
      <c r="CR11" s="96"/>
      <c r="CS11" s="96"/>
      <c r="CT11" s="99"/>
      <c r="CU11" s="96"/>
      <c r="CV11" s="99"/>
      <c r="CW11" s="96"/>
      <c r="CX11" s="100"/>
      <c r="CY11" s="101"/>
      <c r="CZ11" s="102"/>
      <c r="DA11" s="102"/>
      <c r="DB11" s="102"/>
      <c r="DC11" s="103">
        <f t="shared" si="0"/>
        <v>0</v>
      </c>
      <c r="DD11" s="104"/>
      <c r="DE11" s="103"/>
      <c r="DF11" s="105"/>
      <c r="DG11" s="102"/>
      <c r="DH11" s="102">
        <f t="shared" si="1"/>
        <v>0</v>
      </c>
      <c r="DI11" s="101">
        <f t="shared" si="2"/>
        <v>0</v>
      </c>
      <c r="DJ11" s="106"/>
      <c r="DK11" s="107"/>
      <c r="DL11" s="108"/>
      <c r="DM11" s="96"/>
      <c r="DN11" s="96"/>
      <c r="DO11" s="96"/>
      <c r="DP11" s="108"/>
      <c r="DQ11" s="96"/>
      <c r="DR11" s="96"/>
      <c r="DS11" s="96"/>
      <c r="DT11" s="109"/>
      <c r="DU11" s="108"/>
      <c r="DV11" s="96"/>
      <c r="DW11" s="96"/>
      <c r="DX11" s="96"/>
      <c r="DY11" s="110"/>
      <c r="DZ11" s="108"/>
      <c r="EA11" s="96"/>
      <c r="EB11" s="96"/>
      <c r="EC11" s="96"/>
      <c r="ED11" s="111"/>
      <c r="EE11" s="112"/>
      <c r="EF11" s="113"/>
    </row>
    <row r="12" spans="1:136" s="157" customFormat="1" ht="45" outlineLevel="2" x14ac:dyDescent="0.2">
      <c r="A12" s="166"/>
      <c r="B12" s="164" t="s">
        <v>248</v>
      </c>
      <c r="C12" s="91"/>
      <c r="D12" s="91"/>
      <c r="E12" s="92"/>
      <c r="F12" s="94"/>
      <c r="G12" s="94"/>
      <c r="H12" s="91"/>
      <c r="I12" s="95"/>
      <c r="J12" s="96"/>
      <c r="K12" s="96"/>
      <c r="L12" s="96"/>
      <c r="M12" s="96"/>
      <c r="N12" s="97"/>
      <c r="O12" s="96"/>
      <c r="P12" s="96"/>
      <c r="Q12" s="96"/>
      <c r="R12" s="97"/>
      <c r="S12" s="96"/>
      <c r="T12" s="96"/>
      <c r="U12" s="96"/>
      <c r="V12" s="97"/>
      <c r="W12" s="96"/>
      <c r="X12" s="96"/>
      <c r="Y12" s="96"/>
      <c r="Z12" s="97"/>
      <c r="AA12" s="96"/>
      <c r="AB12" s="96"/>
      <c r="AC12" s="96"/>
      <c r="AD12" s="97"/>
      <c r="AE12" s="96"/>
      <c r="AF12" s="96"/>
      <c r="AG12" s="96"/>
      <c r="AH12" s="97"/>
      <c r="AI12" s="96"/>
      <c r="AJ12" s="96"/>
      <c r="AK12" s="96"/>
      <c r="AL12" s="97"/>
      <c r="AM12" s="96"/>
      <c r="AN12" s="96"/>
      <c r="AO12" s="96"/>
      <c r="AP12" s="97"/>
      <c r="AQ12" s="96"/>
      <c r="AR12" s="96"/>
      <c r="AS12" s="96"/>
      <c r="AT12" s="97"/>
      <c r="AU12" s="96"/>
      <c r="AV12" s="96"/>
      <c r="AW12" s="96"/>
      <c r="AX12" s="97"/>
      <c r="AY12" s="96"/>
      <c r="AZ12" s="96"/>
      <c r="BA12" s="96"/>
      <c r="BB12" s="97"/>
      <c r="BC12" s="96"/>
      <c r="BD12" s="96"/>
      <c r="BE12" s="96"/>
      <c r="BF12" s="97"/>
      <c r="BG12" s="96"/>
      <c r="BH12" s="96"/>
      <c r="BI12" s="96"/>
      <c r="BJ12" s="97"/>
      <c r="BK12" s="96"/>
      <c r="BL12" s="96"/>
      <c r="BM12" s="96"/>
      <c r="BN12" s="97"/>
      <c r="BO12" s="96"/>
      <c r="BP12" s="96"/>
      <c r="BQ12" s="96"/>
      <c r="BR12" s="97"/>
      <c r="BS12" s="96"/>
      <c r="BT12" s="96"/>
      <c r="BU12" s="96"/>
      <c r="BV12" s="97"/>
      <c r="BW12" s="96"/>
      <c r="BX12" s="96"/>
      <c r="BY12" s="96"/>
      <c r="BZ12" s="97"/>
      <c r="CA12" s="96"/>
      <c r="CB12" s="96"/>
      <c r="CC12" s="96"/>
      <c r="CD12" s="97"/>
      <c r="CE12" s="96"/>
      <c r="CF12" s="96"/>
      <c r="CG12" s="96"/>
      <c r="CH12" s="97"/>
      <c r="CI12" s="96"/>
      <c r="CJ12" s="96"/>
      <c r="CK12" s="96"/>
      <c r="CL12" s="97"/>
      <c r="CM12" s="96"/>
      <c r="CN12" s="96"/>
      <c r="CO12" s="96"/>
      <c r="CP12" s="98"/>
      <c r="CQ12" s="99"/>
      <c r="CR12" s="96"/>
      <c r="CS12" s="96"/>
      <c r="CT12" s="99"/>
      <c r="CU12" s="96"/>
      <c r="CV12" s="99"/>
      <c r="CW12" s="96"/>
      <c r="CX12" s="100"/>
      <c r="CY12" s="101"/>
      <c r="CZ12" s="102"/>
      <c r="DA12" s="102"/>
      <c r="DB12" s="102"/>
      <c r="DC12" s="103">
        <f t="shared" si="0"/>
        <v>0</v>
      </c>
      <c r="DD12" s="104"/>
      <c r="DE12" s="103"/>
      <c r="DF12" s="105"/>
      <c r="DG12" s="102"/>
      <c r="DH12" s="102">
        <f t="shared" si="1"/>
        <v>0</v>
      </c>
      <c r="DI12" s="101">
        <f t="shared" si="2"/>
        <v>0</v>
      </c>
      <c r="DJ12" s="106"/>
      <c r="DK12" s="107"/>
      <c r="DL12" s="108"/>
      <c r="DM12" s="96"/>
      <c r="DN12" s="96"/>
      <c r="DO12" s="96"/>
      <c r="DP12" s="108"/>
      <c r="DQ12" s="96"/>
      <c r="DR12" s="96"/>
      <c r="DS12" s="96"/>
      <c r="DT12" s="109"/>
      <c r="DU12" s="108"/>
      <c r="DV12" s="96"/>
      <c r="DW12" s="96"/>
      <c r="DX12" s="96"/>
      <c r="DY12" s="57"/>
      <c r="DZ12" s="108"/>
      <c r="EA12" s="96"/>
      <c r="EB12" s="96"/>
      <c r="EC12" s="96"/>
      <c r="ED12" s="58"/>
      <c r="EE12" s="112"/>
      <c r="EF12" s="113"/>
    </row>
    <row r="13" spans="1:136" s="157" customFormat="1" ht="45" outlineLevel="1" x14ac:dyDescent="0.2">
      <c r="A13" s="166" t="s">
        <v>233</v>
      </c>
      <c r="B13" s="167" t="s">
        <v>249</v>
      </c>
      <c r="C13" s="89"/>
      <c r="D13" s="91"/>
      <c r="E13" s="92"/>
      <c r="F13" s="94"/>
      <c r="G13" s="94"/>
      <c r="H13" s="91"/>
      <c r="I13" s="95"/>
      <c r="J13" s="96"/>
      <c r="K13" s="96"/>
      <c r="L13" s="96"/>
      <c r="M13" s="96"/>
      <c r="N13" s="97"/>
      <c r="O13" s="96"/>
      <c r="P13" s="96"/>
      <c r="Q13" s="96"/>
      <c r="R13" s="97"/>
      <c r="S13" s="96"/>
      <c r="T13" s="96"/>
      <c r="U13" s="96"/>
      <c r="V13" s="97"/>
      <c r="W13" s="96"/>
      <c r="X13" s="96"/>
      <c r="Y13" s="96"/>
      <c r="Z13" s="97"/>
      <c r="AA13" s="96"/>
      <c r="AB13" s="96"/>
      <c r="AC13" s="96"/>
      <c r="AD13" s="97"/>
      <c r="AE13" s="96"/>
      <c r="AF13" s="96"/>
      <c r="AG13" s="96"/>
      <c r="AH13" s="97"/>
      <c r="AI13" s="96"/>
      <c r="AJ13" s="96"/>
      <c r="AK13" s="96"/>
      <c r="AL13" s="97"/>
      <c r="AM13" s="96"/>
      <c r="AN13" s="96"/>
      <c r="AO13" s="96"/>
      <c r="AP13" s="97"/>
      <c r="AQ13" s="96"/>
      <c r="AR13" s="96"/>
      <c r="AS13" s="96"/>
      <c r="AT13" s="97"/>
      <c r="AU13" s="96"/>
      <c r="AV13" s="96"/>
      <c r="AW13" s="96"/>
      <c r="AX13" s="97"/>
      <c r="AY13" s="96"/>
      <c r="AZ13" s="96"/>
      <c r="BA13" s="96"/>
      <c r="BB13" s="97"/>
      <c r="BC13" s="96"/>
      <c r="BD13" s="96"/>
      <c r="BE13" s="96"/>
      <c r="BF13" s="97"/>
      <c r="BG13" s="96"/>
      <c r="BH13" s="96"/>
      <c r="BI13" s="96"/>
      <c r="BJ13" s="97"/>
      <c r="BK13" s="96"/>
      <c r="BL13" s="96"/>
      <c r="BM13" s="96"/>
      <c r="BN13" s="97"/>
      <c r="BO13" s="96"/>
      <c r="BP13" s="96"/>
      <c r="BQ13" s="96"/>
      <c r="BR13" s="97"/>
      <c r="BS13" s="96"/>
      <c r="BT13" s="96"/>
      <c r="BU13" s="96"/>
      <c r="BV13" s="97"/>
      <c r="BW13" s="96"/>
      <c r="BX13" s="96"/>
      <c r="BY13" s="96"/>
      <c r="BZ13" s="97"/>
      <c r="CA13" s="96"/>
      <c r="CB13" s="96"/>
      <c r="CC13" s="96"/>
      <c r="CD13" s="97"/>
      <c r="CE13" s="96"/>
      <c r="CF13" s="96"/>
      <c r="CG13" s="96"/>
      <c r="CH13" s="97"/>
      <c r="CI13" s="96"/>
      <c r="CJ13" s="96"/>
      <c r="CK13" s="96"/>
      <c r="CL13" s="97"/>
      <c r="CM13" s="96"/>
      <c r="CN13" s="96"/>
      <c r="CO13" s="96"/>
      <c r="CP13" s="98"/>
      <c r="CQ13" s="99"/>
      <c r="CR13" s="96"/>
      <c r="CS13" s="96"/>
      <c r="CT13" s="99"/>
      <c r="CU13" s="96"/>
      <c r="CV13" s="99"/>
      <c r="CW13" s="96"/>
      <c r="CX13" s="53"/>
      <c r="CY13" s="101"/>
      <c r="CZ13" s="102"/>
      <c r="DA13" s="102"/>
      <c r="DB13" s="102"/>
      <c r="DC13" s="103">
        <f t="shared" si="0"/>
        <v>0</v>
      </c>
      <c r="DD13" s="104"/>
      <c r="DE13" s="103"/>
      <c r="DF13" s="105"/>
      <c r="DG13" s="102"/>
      <c r="DH13" s="102">
        <f t="shared" si="1"/>
        <v>0</v>
      </c>
      <c r="DI13" s="101">
        <f t="shared" si="2"/>
        <v>0</v>
      </c>
      <c r="DJ13" s="106"/>
      <c r="DK13" s="55"/>
      <c r="DL13" s="108"/>
      <c r="DM13" s="96"/>
      <c r="DN13" s="96"/>
      <c r="DO13" s="96"/>
      <c r="DP13" s="108"/>
      <c r="DQ13" s="118"/>
      <c r="DR13" s="118"/>
      <c r="DS13" s="96"/>
      <c r="DT13" s="56"/>
      <c r="DU13" s="108"/>
      <c r="DV13" s="96"/>
      <c r="DW13" s="96"/>
      <c r="DX13" s="96"/>
      <c r="DY13" s="57"/>
      <c r="DZ13" s="108"/>
      <c r="EA13" s="96"/>
      <c r="EB13" s="96"/>
      <c r="EC13" s="96"/>
      <c r="ED13" s="58"/>
      <c r="EE13" s="59"/>
      <c r="EF13" s="113"/>
    </row>
    <row r="14" spans="1:136" ht="61.5" customHeight="1" outlineLevel="1" x14ac:dyDescent="0.2">
      <c r="A14" s="166" t="s">
        <v>237</v>
      </c>
      <c r="B14" s="163" t="s">
        <v>250</v>
      </c>
      <c r="C14" s="121"/>
      <c r="D14" s="122"/>
      <c r="E14" s="123"/>
      <c r="F14" s="124"/>
      <c r="G14" s="124"/>
      <c r="H14" s="125"/>
      <c r="I14" s="126"/>
      <c r="CY14" s="129"/>
      <c r="CZ14" s="130"/>
      <c r="DA14" s="130"/>
      <c r="DB14" s="130"/>
      <c r="DC14" s="103">
        <f t="shared" si="0"/>
        <v>0</v>
      </c>
      <c r="DD14" s="129"/>
      <c r="DE14" s="130"/>
      <c r="DF14" s="130"/>
      <c r="DG14" s="131"/>
      <c r="DH14" s="102">
        <f t="shared" si="1"/>
        <v>0</v>
      </c>
      <c r="DI14" s="101">
        <f t="shared" si="2"/>
        <v>0</v>
      </c>
      <c r="DJ14" s="133"/>
    </row>
    <row r="15" spans="1:136" ht="33" customHeight="1" x14ac:dyDescent="0.2">
      <c r="A15" s="258" t="s">
        <v>251</v>
      </c>
      <c r="B15" s="258"/>
      <c r="C15" s="168"/>
      <c r="D15" s="169"/>
      <c r="E15" s="170"/>
      <c r="F15" s="171"/>
      <c r="G15" s="171"/>
      <c r="H15" s="169"/>
      <c r="I15" s="172"/>
      <c r="J15" s="56"/>
      <c r="K15" s="56"/>
      <c r="L15" s="56"/>
      <c r="M15" s="56"/>
      <c r="N15" s="76"/>
      <c r="O15" s="56"/>
      <c r="P15" s="56"/>
      <c r="Q15" s="56"/>
      <c r="R15" s="76"/>
      <c r="S15" s="56"/>
      <c r="T15" s="56"/>
      <c r="U15" s="56"/>
      <c r="V15" s="76"/>
      <c r="W15" s="56"/>
      <c r="X15" s="56"/>
      <c r="Y15" s="56"/>
      <c r="Z15" s="76"/>
      <c r="AA15" s="56"/>
      <c r="AB15" s="56"/>
      <c r="AC15" s="56"/>
      <c r="AD15" s="76"/>
      <c r="AE15" s="56"/>
      <c r="AF15" s="56"/>
      <c r="AG15" s="56"/>
      <c r="AH15" s="76"/>
      <c r="AI15" s="56"/>
      <c r="AJ15" s="56"/>
      <c r="AK15" s="56"/>
      <c r="AL15" s="76"/>
      <c r="AM15" s="56"/>
      <c r="AN15" s="56"/>
      <c r="AO15" s="56"/>
      <c r="AP15" s="76"/>
      <c r="AQ15" s="56"/>
      <c r="AR15" s="56"/>
      <c r="AS15" s="56"/>
      <c r="AT15" s="76"/>
      <c r="AU15" s="56"/>
      <c r="AV15" s="56"/>
      <c r="AW15" s="56"/>
      <c r="AX15" s="76"/>
      <c r="AY15" s="56"/>
      <c r="AZ15" s="56"/>
      <c r="BA15" s="56"/>
      <c r="BB15" s="76"/>
      <c r="BC15" s="56"/>
      <c r="BD15" s="56"/>
      <c r="BE15" s="56"/>
      <c r="BF15" s="76"/>
      <c r="BG15" s="56"/>
      <c r="BH15" s="56"/>
      <c r="BI15" s="56"/>
      <c r="BJ15" s="76"/>
      <c r="BK15" s="56"/>
      <c r="BL15" s="56"/>
      <c r="BM15" s="56"/>
      <c r="BN15" s="76"/>
      <c r="BO15" s="56"/>
      <c r="BP15" s="56"/>
      <c r="BQ15" s="56"/>
      <c r="BR15" s="76"/>
      <c r="BS15" s="56"/>
      <c r="BT15" s="56"/>
      <c r="BU15" s="56"/>
      <c r="BV15" s="76"/>
      <c r="BW15" s="56"/>
      <c r="BX15" s="56"/>
      <c r="BY15" s="56"/>
      <c r="BZ15" s="76"/>
      <c r="CA15" s="56"/>
      <c r="CB15" s="56"/>
      <c r="CC15" s="56"/>
      <c r="CD15" s="76"/>
      <c r="CE15" s="56"/>
      <c r="CF15" s="56"/>
      <c r="CG15" s="56"/>
      <c r="CH15" s="76"/>
      <c r="CI15" s="56"/>
      <c r="CJ15" s="56"/>
      <c r="CK15" s="56"/>
      <c r="CL15" s="76"/>
      <c r="CM15" s="56"/>
      <c r="CN15" s="56"/>
      <c r="CO15" s="56"/>
      <c r="CQ15" s="173"/>
      <c r="CR15" s="56"/>
      <c r="CS15" s="56"/>
      <c r="CT15" s="173"/>
      <c r="CU15" s="56"/>
      <c r="CV15" s="173"/>
      <c r="CW15" s="56"/>
      <c r="CY15" s="80"/>
      <c r="CZ15" s="81"/>
      <c r="DA15" s="81"/>
      <c r="DB15" s="81"/>
      <c r="DC15" s="185"/>
      <c r="DD15" s="80"/>
      <c r="DE15" s="81"/>
      <c r="DF15" s="81"/>
      <c r="DG15" s="82"/>
      <c r="DH15" s="186"/>
      <c r="DI15" s="187"/>
      <c r="DJ15" s="84"/>
      <c r="DL15" s="86"/>
      <c r="DM15" s="56"/>
      <c r="DN15" s="56"/>
      <c r="DO15" s="56"/>
      <c r="DP15" s="86"/>
      <c r="DQ15" s="56"/>
      <c r="DR15" s="56"/>
      <c r="DS15" s="56"/>
      <c r="DU15" s="86"/>
      <c r="DV15" s="56"/>
      <c r="DW15" s="56"/>
      <c r="DX15" s="56"/>
      <c r="DZ15" s="86"/>
      <c r="EA15" s="56"/>
      <c r="EB15" s="56"/>
      <c r="EC15" s="56"/>
    </row>
    <row r="16" spans="1:136" ht="45" outlineLevel="1" x14ac:dyDescent="0.2">
      <c r="A16" s="166" t="s">
        <v>252</v>
      </c>
      <c r="B16" s="167" t="s">
        <v>253</v>
      </c>
      <c r="C16" s="121"/>
      <c r="D16" s="125"/>
      <c r="E16" s="123"/>
      <c r="F16" s="124"/>
      <c r="G16" s="124"/>
      <c r="H16" s="125"/>
      <c r="I16" s="126"/>
      <c r="CY16" s="129"/>
      <c r="CZ16" s="130"/>
      <c r="DA16" s="130"/>
      <c r="DB16" s="130"/>
      <c r="DC16" s="103">
        <f t="shared" si="0"/>
        <v>0</v>
      </c>
      <c r="DD16" s="129"/>
      <c r="DE16" s="130"/>
      <c r="DF16" s="130"/>
      <c r="DG16" s="131"/>
      <c r="DH16" s="102">
        <f t="shared" si="1"/>
        <v>0</v>
      </c>
      <c r="DI16" s="101">
        <f t="shared" si="2"/>
        <v>0</v>
      </c>
      <c r="DJ16" s="133"/>
    </row>
    <row r="17" spans="1:133" ht="45" outlineLevel="1" x14ac:dyDescent="0.2">
      <c r="A17" s="166" t="s">
        <v>254</v>
      </c>
      <c r="B17" s="165" t="s">
        <v>255</v>
      </c>
      <c r="C17" s="121"/>
      <c r="D17" s="125"/>
      <c r="E17" s="123"/>
      <c r="F17" s="124"/>
      <c r="G17" s="124"/>
      <c r="H17" s="125"/>
      <c r="I17" s="126"/>
      <c r="CY17" s="129"/>
      <c r="CZ17" s="130"/>
      <c r="DA17" s="130"/>
      <c r="DB17" s="130"/>
      <c r="DC17" s="103">
        <f t="shared" si="0"/>
        <v>0</v>
      </c>
      <c r="DD17" s="129"/>
      <c r="DE17" s="130"/>
      <c r="DF17" s="130"/>
      <c r="DG17" s="131"/>
      <c r="DH17" s="102">
        <f t="shared" si="1"/>
        <v>0</v>
      </c>
      <c r="DI17" s="101">
        <f t="shared" si="2"/>
        <v>0</v>
      </c>
      <c r="DJ17" s="133"/>
    </row>
    <row r="18" spans="1:133" ht="30" outlineLevel="1" x14ac:dyDescent="0.2">
      <c r="A18" s="166" t="s">
        <v>256</v>
      </c>
      <c r="B18" s="167" t="s">
        <v>257</v>
      </c>
      <c r="DC18" s="103">
        <f t="shared" si="0"/>
        <v>0</v>
      </c>
      <c r="DH18" s="102">
        <f t="shared" si="1"/>
        <v>0</v>
      </c>
      <c r="DI18" s="101">
        <f t="shared" si="2"/>
        <v>0</v>
      </c>
    </row>
    <row r="19" spans="1:133" ht="30" outlineLevel="1" x14ac:dyDescent="0.2">
      <c r="A19" s="166" t="s">
        <v>258</v>
      </c>
      <c r="B19" s="165" t="s">
        <v>259</v>
      </c>
      <c r="DC19" s="103">
        <f t="shared" si="0"/>
        <v>0</v>
      </c>
      <c r="DH19" s="102">
        <f t="shared" si="1"/>
        <v>0</v>
      </c>
      <c r="DI19" s="101">
        <f t="shared" si="2"/>
        <v>0</v>
      </c>
    </row>
    <row r="20" spans="1:133" ht="32.25" customHeight="1" x14ac:dyDescent="0.2">
      <c r="A20" s="258" t="s">
        <v>260</v>
      </c>
      <c r="B20" s="258"/>
      <c r="C20" s="56"/>
      <c r="D20" s="56"/>
      <c r="E20" s="182"/>
      <c r="F20" s="56"/>
      <c r="G20" s="56"/>
      <c r="H20" s="56"/>
      <c r="I20" s="75"/>
      <c r="J20" s="56"/>
      <c r="K20" s="56"/>
      <c r="L20" s="56"/>
      <c r="M20" s="56"/>
      <c r="N20" s="76"/>
      <c r="O20" s="56"/>
      <c r="P20" s="56"/>
      <c r="Q20" s="56"/>
      <c r="R20" s="76"/>
      <c r="S20" s="56"/>
      <c r="T20" s="56"/>
      <c r="U20" s="56"/>
      <c r="V20" s="76"/>
      <c r="W20" s="56"/>
      <c r="X20" s="56"/>
      <c r="Y20" s="56"/>
      <c r="Z20" s="76"/>
      <c r="AA20" s="56"/>
      <c r="AB20" s="56"/>
      <c r="AC20" s="56"/>
      <c r="AD20" s="76"/>
      <c r="AE20" s="56"/>
      <c r="AF20" s="56"/>
      <c r="AG20" s="56"/>
      <c r="AH20" s="76"/>
      <c r="AI20" s="56"/>
      <c r="AJ20" s="56"/>
      <c r="AK20" s="56"/>
      <c r="AL20" s="76"/>
      <c r="AM20" s="56"/>
      <c r="AN20" s="56"/>
      <c r="AO20" s="56"/>
      <c r="AP20" s="76"/>
      <c r="AQ20" s="56"/>
      <c r="AR20" s="56"/>
      <c r="AS20" s="56"/>
      <c r="AT20" s="76"/>
      <c r="AU20" s="56"/>
      <c r="AV20" s="56"/>
      <c r="AW20" s="56"/>
      <c r="AX20" s="76"/>
      <c r="AY20" s="56"/>
      <c r="AZ20" s="56"/>
      <c r="BA20" s="56"/>
      <c r="BB20" s="76"/>
      <c r="BC20" s="56"/>
      <c r="BD20" s="56"/>
      <c r="BE20" s="56"/>
      <c r="BF20" s="76"/>
      <c r="BG20" s="56"/>
      <c r="BH20" s="56"/>
      <c r="BI20" s="56"/>
      <c r="BJ20" s="76"/>
      <c r="BK20" s="56"/>
      <c r="BL20" s="56"/>
      <c r="BM20" s="56"/>
      <c r="BN20" s="76"/>
      <c r="BO20" s="56"/>
      <c r="BP20" s="56"/>
      <c r="BQ20" s="56"/>
      <c r="BR20" s="76"/>
      <c r="BS20" s="56"/>
      <c r="BT20" s="56"/>
      <c r="BU20" s="56"/>
      <c r="BV20" s="76"/>
      <c r="BW20" s="56"/>
      <c r="BX20" s="56"/>
      <c r="BY20" s="56"/>
      <c r="BZ20" s="76"/>
      <c r="CA20" s="56"/>
      <c r="CB20" s="56"/>
      <c r="CC20" s="56"/>
      <c r="CD20" s="76"/>
      <c r="CE20" s="56"/>
      <c r="CF20" s="56"/>
      <c r="CG20" s="56"/>
      <c r="CH20" s="76"/>
      <c r="CI20" s="56"/>
      <c r="CJ20" s="56"/>
      <c r="CK20" s="56"/>
      <c r="CL20" s="76"/>
      <c r="CM20" s="56"/>
      <c r="CN20" s="56"/>
      <c r="CO20" s="56"/>
      <c r="CQ20" s="173"/>
      <c r="CR20" s="56"/>
      <c r="CS20" s="56"/>
      <c r="CT20" s="173"/>
      <c r="CU20" s="56"/>
      <c r="CV20" s="173"/>
      <c r="CW20" s="56"/>
      <c r="CY20" s="182"/>
      <c r="CZ20" s="56"/>
      <c r="DA20" s="56"/>
      <c r="DB20" s="56"/>
      <c r="DC20" s="185"/>
      <c r="DD20" s="182"/>
      <c r="DE20" s="56"/>
      <c r="DF20" s="56"/>
      <c r="DG20" s="56"/>
      <c r="DH20" s="186"/>
      <c r="DI20" s="187"/>
      <c r="DJ20" s="182"/>
      <c r="DL20" s="86"/>
      <c r="DM20" s="56"/>
      <c r="DN20" s="56"/>
      <c r="DO20" s="56"/>
      <c r="DP20" s="86"/>
      <c r="DQ20" s="56"/>
      <c r="DR20" s="56"/>
      <c r="DS20" s="56"/>
      <c r="DU20" s="86"/>
      <c r="DV20" s="56"/>
      <c r="DW20" s="56"/>
      <c r="DX20" s="56"/>
      <c r="DZ20" s="86"/>
      <c r="EA20" s="56"/>
      <c r="EB20" s="56"/>
      <c r="EC20" s="56"/>
    </row>
    <row r="21" spans="1:133" ht="45" outlineLevel="1" x14ac:dyDescent="0.2">
      <c r="A21" s="166" t="s">
        <v>261</v>
      </c>
      <c r="B21" s="165" t="s">
        <v>262</v>
      </c>
      <c r="DC21" s="103">
        <f t="shared" si="0"/>
        <v>0</v>
      </c>
      <c r="DH21" s="102">
        <f t="shared" si="1"/>
        <v>0</v>
      </c>
      <c r="DI21" s="101">
        <f t="shared" si="2"/>
        <v>0</v>
      </c>
    </row>
    <row r="22" spans="1:133" ht="30" outlineLevel="2" x14ac:dyDescent="0.2">
      <c r="A22" s="166"/>
      <c r="B22" s="175" t="s">
        <v>263</v>
      </c>
      <c r="DC22" s="103">
        <f>CY22+CZ22-DA22-DB22</f>
        <v>0</v>
      </c>
      <c r="DH22" s="102">
        <f t="shared" si="1"/>
        <v>0</v>
      </c>
      <c r="DI22" s="101">
        <f t="shared" si="2"/>
        <v>0</v>
      </c>
    </row>
    <row r="23" spans="1:133" ht="45" outlineLevel="2" x14ac:dyDescent="0.2">
      <c r="A23" s="166"/>
      <c r="B23" s="175" t="s">
        <v>264</v>
      </c>
      <c r="DC23" s="103">
        <f t="shared" si="0"/>
        <v>0</v>
      </c>
      <c r="DH23" s="102">
        <f t="shared" si="1"/>
        <v>0</v>
      </c>
      <c r="DI23" s="101">
        <f t="shared" si="2"/>
        <v>0</v>
      </c>
    </row>
    <row r="24" spans="1:133" ht="30" outlineLevel="2" x14ac:dyDescent="0.2">
      <c r="A24" s="166"/>
      <c r="B24" s="175" t="s">
        <v>265</v>
      </c>
      <c r="DC24" s="103">
        <f t="shared" si="0"/>
        <v>0</v>
      </c>
      <c r="DH24" s="102">
        <f t="shared" si="1"/>
        <v>0</v>
      </c>
      <c r="DI24" s="101">
        <f t="shared" si="2"/>
        <v>0</v>
      </c>
    </row>
    <row r="25" spans="1:133" ht="30" outlineLevel="2" x14ac:dyDescent="0.2">
      <c r="A25" s="166"/>
      <c r="B25" s="175" t="s">
        <v>266</v>
      </c>
      <c r="DC25" s="103">
        <f t="shared" si="0"/>
        <v>0</v>
      </c>
      <c r="DH25" s="102">
        <f>DD25+DE25-DF25-DG25</f>
        <v>0</v>
      </c>
      <c r="DI25" s="101">
        <f t="shared" si="2"/>
        <v>0</v>
      </c>
    </row>
    <row r="26" spans="1:133" ht="30" outlineLevel="1" x14ac:dyDescent="0.2">
      <c r="A26" s="166" t="s">
        <v>267</v>
      </c>
      <c r="B26" s="167" t="s">
        <v>268</v>
      </c>
      <c r="DC26" s="103">
        <f t="shared" si="0"/>
        <v>0</v>
      </c>
      <c r="DH26" s="102">
        <f t="shared" si="1"/>
        <v>0</v>
      </c>
      <c r="DI26" s="101">
        <f t="shared" si="2"/>
        <v>0</v>
      </c>
    </row>
    <row r="27" spans="1:133" ht="45" outlineLevel="2" x14ac:dyDescent="0.2">
      <c r="A27" s="166"/>
      <c r="B27" s="164" t="s">
        <v>269</v>
      </c>
      <c r="DC27" s="103">
        <f t="shared" si="0"/>
        <v>0</v>
      </c>
      <c r="DH27" s="102">
        <f t="shared" si="1"/>
        <v>0</v>
      </c>
      <c r="DI27" s="101">
        <f t="shared" si="2"/>
        <v>0</v>
      </c>
    </row>
    <row r="28" spans="1:133" ht="45" outlineLevel="1" x14ac:dyDescent="0.2">
      <c r="A28" s="166" t="s">
        <v>270</v>
      </c>
      <c r="B28" s="167" t="s">
        <v>271</v>
      </c>
      <c r="DC28" s="103">
        <f t="shared" si="0"/>
        <v>0</v>
      </c>
      <c r="DH28" s="102">
        <f t="shared" si="1"/>
        <v>0</v>
      </c>
      <c r="DI28" s="101">
        <f t="shared" si="2"/>
        <v>0</v>
      </c>
    </row>
  </sheetData>
  <mergeCells count="43">
    <mergeCell ref="A20:B20"/>
    <mergeCell ref="DL4:DO4"/>
    <mergeCell ref="DP4:ED4"/>
    <mergeCell ref="EE4:EE5"/>
    <mergeCell ref="A6:B6"/>
    <mergeCell ref="A9:B9"/>
    <mergeCell ref="A15:B15"/>
    <mergeCell ref="CQ4:CS4"/>
    <mergeCell ref="CT4:CU4"/>
    <mergeCell ref="CV4:CW4"/>
    <mergeCell ref="CX4:CX5"/>
    <mergeCell ref="CY4:DI4"/>
    <mergeCell ref="DK4:DK5"/>
    <mergeCell ref="BV4:BY4"/>
    <mergeCell ref="BZ4:CC4"/>
    <mergeCell ref="CD4:CG4"/>
    <mergeCell ref="CH4:CK4"/>
    <mergeCell ref="CL4:CO4"/>
    <mergeCell ref="CP4:CP5"/>
    <mergeCell ref="AX4:BA4"/>
    <mergeCell ref="BB4:BE4"/>
    <mergeCell ref="BF4:BI4"/>
    <mergeCell ref="BJ4:BM4"/>
    <mergeCell ref="BN4:BQ4"/>
    <mergeCell ref="BR4:BU4"/>
    <mergeCell ref="AT4:AW4"/>
    <mergeCell ref="A4:B4"/>
    <mergeCell ref="E4:I4"/>
    <mergeCell ref="J4:M4"/>
    <mergeCell ref="N4:Q4"/>
    <mergeCell ref="R4:U4"/>
    <mergeCell ref="V4:Y4"/>
    <mergeCell ref="Z4:AC4"/>
    <mergeCell ref="AD4:AG4"/>
    <mergeCell ref="AH4:AK4"/>
    <mergeCell ref="AL4:AO4"/>
    <mergeCell ref="AP4:AS4"/>
    <mergeCell ref="DL3:ED3"/>
    <mergeCell ref="A1:B3"/>
    <mergeCell ref="J3:BE3"/>
    <mergeCell ref="BF3:CO3"/>
    <mergeCell ref="CQ3:CW3"/>
    <mergeCell ref="CY3:DJ3"/>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9DBB7F20-1DB3-F841-9E18-652572F3BA6D}">
          <x14:formula1>
            <xm:f>'Choix de réponses'!$H$2:$H$4</xm:f>
          </x14:formula1>
          <xm:sqref>E7:E13 G8:G13</xm:sqref>
        </x14:dataValidation>
        <x14:dataValidation type="list" allowBlank="1" showInputMessage="1" showErrorMessage="1" xr:uid="{18162AD0-3724-8C49-AEAD-0E3B4CB04B4E}">
          <x14:formula1>
            <xm:f>'Choix de réponses'!$D$2:$D$6</xm:f>
          </x14:formula1>
          <xm:sqref>H6:H17</xm:sqref>
        </x14:dataValidation>
        <x14:dataValidation type="list" allowBlank="1" showInputMessage="1" showErrorMessage="1" xr:uid="{B8AD0F78-63F9-FC43-A036-00DC85D0846F}">
          <x14:formula1>
            <xm:f>'Choix de réponses'!$A$11:$A$18</xm:f>
          </x14:formula1>
          <xm:sqref>C7:C17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C390E-670B-D940-88B3-59E732E5E86A}">
  <dimension ref="A1:EF41"/>
  <sheetViews>
    <sheetView zoomScaleNormal="100" workbookViewId="0">
      <pane xSplit="2" ySplit="5" topLeftCell="C6" activePane="bottomRight" state="frozen"/>
      <selection pane="topRight" activeCell="B14" sqref="B14"/>
      <selection pane="bottomLeft" activeCell="B14" sqref="B14"/>
      <selection pane="bottomRight" activeCell="ED7" sqref="ED7"/>
    </sheetView>
  </sheetViews>
  <sheetFormatPr baseColWidth="10" defaultColWidth="10.85546875" defaultRowHeight="15.75" outlineLevelRow="2" outlineLevelCol="2" x14ac:dyDescent="0.25"/>
  <cols>
    <col min="1" max="1" width="5.85546875" style="138" customWidth="1"/>
    <col min="2" max="2" width="71" style="67" customWidth="1"/>
    <col min="3" max="4" width="20.85546875" style="67" customWidth="1"/>
    <col min="5" max="5" width="20.85546875" style="136" customWidth="1"/>
    <col min="6" max="8" width="20.85546875" style="67" customWidth="1"/>
    <col min="9" max="9" width="20.85546875" style="137" customWidth="1"/>
    <col min="10" max="13" width="7.85546875" style="67" hidden="1" customWidth="1" outlineLevel="1"/>
    <col min="14" max="14" width="7.85546875" style="127" hidden="1" customWidth="1" outlineLevel="1"/>
    <col min="15" max="17" width="7.85546875" style="67" hidden="1" customWidth="1" outlineLevel="1"/>
    <col min="18" max="18" width="7.85546875" style="127" hidden="1" customWidth="1" outlineLevel="1"/>
    <col min="19" max="21" width="7.85546875" style="67" hidden="1" customWidth="1" outlineLevel="1"/>
    <col min="22" max="22" width="7.85546875" style="127" hidden="1" customWidth="1" outlineLevel="1"/>
    <col min="23" max="25" width="7.85546875" style="67" hidden="1" customWidth="1" outlineLevel="1"/>
    <col min="26" max="26" width="7.85546875" style="127" hidden="1" customWidth="1" outlineLevel="1"/>
    <col min="27" max="29" width="7.85546875" style="67" hidden="1" customWidth="1" outlineLevel="1"/>
    <col min="30" max="30" width="7.85546875" style="127" hidden="1" customWidth="1" outlineLevel="1"/>
    <col min="31" max="33" width="7.85546875" style="67" hidden="1" customWidth="1" outlineLevel="1"/>
    <col min="34" max="34" width="7.85546875" style="127" hidden="1" customWidth="1" outlineLevel="1"/>
    <col min="35" max="37" width="7.85546875" style="67" hidden="1" customWidth="1" outlineLevel="1"/>
    <col min="38" max="38" width="7.85546875" style="127" hidden="1" customWidth="1" outlineLevel="1"/>
    <col min="39" max="41" width="7.85546875" style="67" hidden="1" customWidth="1" outlineLevel="1"/>
    <col min="42" max="42" width="7.85546875" style="127" hidden="1" customWidth="1" outlineLevel="1"/>
    <col min="43" max="45" width="7.85546875" style="67" hidden="1" customWidth="1" outlineLevel="1"/>
    <col min="46" max="46" width="7.85546875" style="127" hidden="1" customWidth="1" outlineLevel="1"/>
    <col min="47" max="49" width="7.85546875" style="67" hidden="1" customWidth="1" outlineLevel="1"/>
    <col min="50" max="50" width="7.85546875" style="127" hidden="1" customWidth="1" outlineLevel="1"/>
    <col min="51" max="53" width="7.85546875" style="67" hidden="1" customWidth="1" outlineLevel="1"/>
    <col min="54" max="54" width="7.85546875" style="127" hidden="1" customWidth="1" outlineLevel="1"/>
    <col min="55" max="57" width="7.85546875" style="67" hidden="1" customWidth="1" outlineLevel="1"/>
    <col min="58" max="58" width="7.85546875" style="127" hidden="1" customWidth="1" outlineLevel="1"/>
    <col min="59" max="61" width="7.85546875" style="67" hidden="1" customWidth="1" outlineLevel="1"/>
    <col min="62" max="62" width="7.85546875" style="127" hidden="1" customWidth="1" outlineLevel="1"/>
    <col min="63" max="65" width="7.85546875" style="67" hidden="1" customWidth="1" outlineLevel="1"/>
    <col min="66" max="66" width="7.85546875" style="127" hidden="1" customWidth="1" outlineLevel="1"/>
    <col min="67" max="69" width="7.85546875" style="67" hidden="1" customWidth="1" outlineLevel="1"/>
    <col min="70" max="70" width="7.85546875" style="127" hidden="1" customWidth="1" outlineLevel="1"/>
    <col min="71" max="73" width="7.85546875" style="67" hidden="1" customWidth="1" outlineLevel="1"/>
    <col min="74" max="74" width="7.85546875" style="127" hidden="1" customWidth="1" outlineLevel="1"/>
    <col min="75" max="77" width="7.85546875" style="67" hidden="1" customWidth="1" outlineLevel="1"/>
    <col min="78" max="78" width="7.85546875" style="127" hidden="1" customWidth="1" outlineLevel="1"/>
    <col min="79" max="81" width="7.85546875" style="67" hidden="1" customWidth="1" outlineLevel="1"/>
    <col min="82" max="82" width="7.85546875" style="127" hidden="1" customWidth="1" outlineLevel="1"/>
    <col min="83" max="85" width="7.85546875" style="67" hidden="1" customWidth="1" outlineLevel="1"/>
    <col min="86" max="86" width="7.85546875" style="127" hidden="1" customWidth="1" outlineLevel="1"/>
    <col min="87" max="89" width="7.85546875" style="67" hidden="1" customWidth="1" outlineLevel="1"/>
    <col min="90" max="90" width="7.85546875" style="127" hidden="1" customWidth="1" outlineLevel="1"/>
    <col min="91" max="93" width="7.85546875" style="67" hidden="1" customWidth="1" outlineLevel="1"/>
    <col min="94" max="94" width="20.85546875" style="52" customWidth="1" collapsed="1"/>
    <col min="95" max="95" width="20.85546875" style="128" hidden="1" customWidth="1" outlineLevel="1"/>
    <col min="96" max="97" width="20.85546875" style="67" hidden="1" customWidth="1" outlineLevel="1"/>
    <col min="98" max="98" width="20.85546875" style="128" hidden="1" customWidth="1" outlineLevel="1"/>
    <col min="99" max="99" width="20.85546875" style="67" hidden="1" customWidth="1" outlineLevel="1"/>
    <col min="100" max="100" width="20.85546875" style="128" hidden="1" customWidth="1" outlineLevel="1"/>
    <col min="101" max="101" width="20.85546875" style="67" hidden="1" customWidth="1" outlineLevel="1"/>
    <col min="102" max="102" width="20.85546875" style="53" customWidth="1" collapsed="1"/>
    <col min="103" max="103" width="20.85546875" style="136" hidden="1" customWidth="1" outlineLevel="1"/>
    <col min="104" max="107" width="20.85546875" style="67" hidden="1" customWidth="1" outlineLevel="1"/>
    <col min="108" max="108" width="20.85546875" style="136" hidden="1" customWidth="1" outlineLevel="1"/>
    <col min="109" max="112" width="20.85546875" style="67" hidden="1" customWidth="1" outlineLevel="1"/>
    <col min="113" max="114" width="20.85546875" style="136" hidden="1" customWidth="1" outlineLevel="1"/>
    <col min="115" max="115" width="20.85546875" style="55" customWidth="1" collapsed="1"/>
    <col min="116" max="116" width="20.85546875" style="134" hidden="1" customWidth="1" outlineLevel="1"/>
    <col min="117" max="119" width="12.85546875" style="67" hidden="1" customWidth="1" outlineLevel="1"/>
    <col min="120" max="120" width="21.85546875" style="134" hidden="1" customWidth="1" outlineLevel="2"/>
    <col min="121" max="123" width="20.85546875" style="67" hidden="1" customWidth="1" outlineLevel="2"/>
    <col min="124" max="124" width="20.85546875" style="56" hidden="1" customWidth="1" outlineLevel="1"/>
    <col min="125" max="125" width="20.85546875" style="134" hidden="1" customWidth="1" outlineLevel="2"/>
    <col min="126" max="128" width="20.85546875" style="67" hidden="1" customWidth="1" outlineLevel="2"/>
    <col min="129" max="129" width="20.85546875" style="57" hidden="1" customWidth="1" outlineLevel="1" collapsed="1"/>
    <col min="130" max="130" width="20.85546875" style="134" hidden="1" customWidth="1" outlineLevel="2"/>
    <col min="131" max="133" width="20.85546875" style="67" hidden="1" customWidth="1" outlineLevel="2"/>
    <col min="134" max="134" width="20.85546875" style="58" hidden="1" customWidth="1" outlineLevel="1" collapsed="1"/>
    <col min="135" max="135" width="20.85546875" style="59" customWidth="1" collapsed="1"/>
    <col min="136" max="136" width="5.85546875" style="60" customWidth="1"/>
    <col min="137" max="448" width="10.85546875" style="51" customWidth="1"/>
    <col min="449" max="16384" width="10.85546875" style="51"/>
  </cols>
  <sheetData>
    <row r="1" spans="1:136" ht="20.100000000000001" customHeight="1" x14ac:dyDescent="0.2">
      <c r="A1" s="242" t="s">
        <v>272</v>
      </c>
      <c r="B1" s="242"/>
      <c r="C1" s="139"/>
      <c r="D1" s="139"/>
      <c r="E1" s="139"/>
      <c r="F1" s="139"/>
      <c r="G1" s="139"/>
      <c r="H1" s="139"/>
      <c r="I1" s="139"/>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Q1" s="51"/>
      <c r="CR1" s="51"/>
      <c r="CS1" s="51"/>
      <c r="CT1" s="51"/>
      <c r="CU1" s="51"/>
      <c r="CV1" s="51"/>
      <c r="CW1" s="51"/>
      <c r="CY1" s="54"/>
      <c r="CZ1" s="51"/>
      <c r="DA1" s="51"/>
      <c r="DB1" s="51"/>
      <c r="DC1" s="51"/>
      <c r="DD1" s="54"/>
      <c r="DE1" s="51"/>
      <c r="DF1" s="51"/>
      <c r="DG1" s="51"/>
      <c r="DH1" s="51"/>
      <c r="DI1" s="54"/>
      <c r="DJ1" s="54"/>
      <c r="DL1" s="51"/>
      <c r="DM1" s="51"/>
      <c r="DN1" s="51"/>
      <c r="DO1" s="51"/>
      <c r="DP1" s="51"/>
      <c r="DQ1" s="51"/>
      <c r="DR1" s="51"/>
      <c r="DS1" s="51"/>
      <c r="DU1" s="51"/>
      <c r="DV1" s="51"/>
      <c r="DW1" s="51"/>
      <c r="DX1" s="51"/>
      <c r="DZ1" s="51"/>
      <c r="EA1" s="51"/>
      <c r="EB1" s="51"/>
      <c r="EC1" s="51"/>
    </row>
    <row r="2" spans="1:136" ht="20.100000000000001" customHeight="1" x14ac:dyDescent="0.2">
      <c r="A2" s="242"/>
      <c r="B2" s="242"/>
      <c r="C2" s="139"/>
      <c r="D2" s="139"/>
      <c r="E2" s="139"/>
      <c r="F2" s="139"/>
      <c r="G2" s="139"/>
      <c r="H2" s="139"/>
      <c r="I2" s="139"/>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c r="CA2" s="51"/>
      <c r="CB2" s="51"/>
      <c r="CC2" s="51"/>
      <c r="CD2" s="51"/>
      <c r="CE2" s="51"/>
      <c r="CF2" s="51"/>
      <c r="CG2" s="51"/>
      <c r="CH2" s="51"/>
      <c r="CI2" s="51"/>
      <c r="CJ2" s="51"/>
      <c r="CK2" s="51"/>
      <c r="CL2" s="51"/>
      <c r="CM2" s="51"/>
      <c r="CN2" s="51"/>
      <c r="CO2" s="51"/>
      <c r="CQ2" s="51"/>
      <c r="CR2" s="51"/>
      <c r="CS2" s="51"/>
      <c r="CT2" s="51"/>
      <c r="CU2" s="51"/>
      <c r="CV2" s="51"/>
      <c r="CW2" s="51"/>
      <c r="CY2" s="54"/>
      <c r="CZ2" s="51"/>
      <c r="DA2" s="51"/>
      <c r="DB2" s="51"/>
      <c r="DC2" s="51"/>
      <c r="DD2" s="54"/>
      <c r="DE2" s="51"/>
      <c r="DF2" s="51"/>
      <c r="DG2" s="51"/>
      <c r="DH2" s="51"/>
      <c r="DI2" s="54"/>
      <c r="DJ2" s="54"/>
      <c r="DL2" s="51"/>
      <c r="DM2" s="51"/>
      <c r="DN2" s="51"/>
      <c r="DO2" s="51"/>
      <c r="DP2" s="51"/>
      <c r="DQ2" s="51"/>
      <c r="DR2" s="51"/>
      <c r="DS2" s="51"/>
      <c r="DU2" s="51"/>
      <c r="DV2" s="51"/>
      <c r="DW2" s="51"/>
      <c r="DX2" s="51"/>
      <c r="DZ2" s="51"/>
      <c r="EA2" s="51"/>
      <c r="EB2" s="51"/>
      <c r="EC2" s="51"/>
    </row>
    <row r="3" spans="1:136" ht="51" customHeight="1" x14ac:dyDescent="0.2">
      <c r="A3" s="242"/>
      <c r="B3" s="242"/>
      <c r="C3" s="139"/>
      <c r="D3" s="139"/>
      <c r="E3" s="139"/>
      <c r="F3" s="139"/>
      <c r="G3" s="139"/>
      <c r="H3" s="139"/>
      <c r="I3" s="139"/>
      <c r="J3" s="245" t="s">
        <v>95</v>
      </c>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56"/>
      <c r="BF3" s="245" t="s">
        <v>95</v>
      </c>
      <c r="BG3" s="245"/>
      <c r="BH3" s="245"/>
      <c r="BI3" s="245"/>
      <c r="BJ3" s="245"/>
      <c r="BK3" s="245"/>
      <c r="BL3" s="245"/>
      <c r="BM3" s="245"/>
      <c r="BN3" s="245"/>
      <c r="BO3" s="245"/>
      <c r="BP3" s="245"/>
      <c r="BQ3" s="245"/>
      <c r="BR3" s="245"/>
      <c r="BS3" s="245"/>
      <c r="BT3" s="245"/>
      <c r="BU3" s="245"/>
      <c r="BV3" s="245"/>
      <c r="BW3" s="245"/>
      <c r="BX3" s="245"/>
      <c r="BY3" s="245"/>
      <c r="BZ3" s="245"/>
      <c r="CA3" s="245"/>
      <c r="CB3" s="245"/>
      <c r="CC3" s="245"/>
      <c r="CD3" s="245"/>
      <c r="CE3" s="245"/>
      <c r="CF3" s="245"/>
      <c r="CG3" s="245"/>
      <c r="CH3" s="245"/>
      <c r="CI3" s="245"/>
      <c r="CJ3" s="245"/>
      <c r="CK3" s="245"/>
      <c r="CL3" s="245"/>
      <c r="CM3" s="245"/>
      <c r="CN3" s="245"/>
      <c r="CO3" s="245"/>
      <c r="CP3" s="62"/>
      <c r="CQ3" s="231" t="s">
        <v>96</v>
      </c>
      <c r="CR3" s="232"/>
      <c r="CS3" s="232"/>
      <c r="CT3" s="232"/>
      <c r="CU3" s="232"/>
      <c r="CV3" s="232"/>
      <c r="CW3" s="232"/>
      <c r="CX3" s="63"/>
      <c r="CY3" s="239" t="s">
        <v>97</v>
      </c>
      <c r="CZ3" s="239"/>
      <c r="DA3" s="239"/>
      <c r="DB3" s="239"/>
      <c r="DC3" s="239"/>
      <c r="DD3" s="239"/>
      <c r="DE3" s="239"/>
      <c r="DF3" s="239"/>
      <c r="DG3" s="239"/>
      <c r="DH3" s="239"/>
      <c r="DI3" s="239"/>
      <c r="DJ3" s="239"/>
      <c r="DK3" s="65"/>
      <c r="DL3" s="248" t="s">
        <v>98</v>
      </c>
      <c r="DM3" s="249"/>
      <c r="DN3" s="249"/>
      <c r="DO3" s="249"/>
      <c r="DP3" s="249"/>
      <c r="DQ3" s="249"/>
      <c r="DR3" s="249"/>
      <c r="DS3" s="249"/>
      <c r="DT3" s="249"/>
      <c r="DU3" s="249"/>
      <c r="DV3" s="249"/>
      <c r="DW3" s="249"/>
      <c r="DX3" s="249"/>
      <c r="DY3" s="249"/>
      <c r="DZ3" s="249"/>
      <c r="EA3" s="249"/>
      <c r="EB3" s="249"/>
      <c r="EC3" s="249"/>
      <c r="ED3" s="249"/>
      <c r="EE3" s="66"/>
    </row>
    <row r="4" spans="1:136" s="155" customFormat="1" ht="39.950000000000003" customHeight="1" x14ac:dyDescent="0.25">
      <c r="A4" s="241"/>
      <c r="B4" s="239"/>
      <c r="C4" s="64"/>
      <c r="D4" s="64"/>
      <c r="E4" s="239" t="s">
        <v>99</v>
      </c>
      <c r="F4" s="239"/>
      <c r="G4" s="239"/>
      <c r="H4" s="239"/>
      <c r="I4" s="240"/>
      <c r="J4" s="234" t="s">
        <v>100</v>
      </c>
      <c r="K4" s="234"/>
      <c r="L4" s="234"/>
      <c r="M4" s="234"/>
      <c r="N4" s="233" t="s">
        <v>101</v>
      </c>
      <c r="O4" s="234"/>
      <c r="P4" s="234"/>
      <c r="Q4" s="234"/>
      <c r="R4" s="233" t="s">
        <v>102</v>
      </c>
      <c r="S4" s="234"/>
      <c r="T4" s="234"/>
      <c r="U4" s="234"/>
      <c r="V4" s="233" t="s">
        <v>103</v>
      </c>
      <c r="W4" s="234"/>
      <c r="X4" s="234"/>
      <c r="Y4" s="234"/>
      <c r="Z4" s="233" t="s">
        <v>104</v>
      </c>
      <c r="AA4" s="234"/>
      <c r="AB4" s="234"/>
      <c r="AC4" s="234"/>
      <c r="AD4" s="233" t="s">
        <v>105</v>
      </c>
      <c r="AE4" s="234"/>
      <c r="AF4" s="234"/>
      <c r="AG4" s="234"/>
      <c r="AH4" s="233" t="s">
        <v>106</v>
      </c>
      <c r="AI4" s="234"/>
      <c r="AJ4" s="234"/>
      <c r="AK4" s="234"/>
      <c r="AL4" s="233" t="s">
        <v>107</v>
      </c>
      <c r="AM4" s="234"/>
      <c r="AN4" s="234"/>
      <c r="AO4" s="234"/>
      <c r="AP4" s="233" t="s">
        <v>108</v>
      </c>
      <c r="AQ4" s="234"/>
      <c r="AR4" s="234"/>
      <c r="AS4" s="235"/>
      <c r="AT4" s="233" t="s">
        <v>109</v>
      </c>
      <c r="AU4" s="234"/>
      <c r="AV4" s="234"/>
      <c r="AW4" s="235"/>
      <c r="AX4" s="233" t="s">
        <v>110</v>
      </c>
      <c r="AY4" s="234"/>
      <c r="AZ4" s="234"/>
      <c r="BA4" s="234"/>
      <c r="BB4" s="233" t="s">
        <v>111</v>
      </c>
      <c r="BC4" s="234"/>
      <c r="BD4" s="234"/>
      <c r="BE4" s="235"/>
      <c r="BF4" s="233" t="s">
        <v>100</v>
      </c>
      <c r="BG4" s="234"/>
      <c r="BH4" s="234"/>
      <c r="BI4" s="235"/>
      <c r="BJ4" s="233" t="s">
        <v>101</v>
      </c>
      <c r="BK4" s="234"/>
      <c r="BL4" s="234"/>
      <c r="BM4" s="234"/>
      <c r="BN4" s="233" t="s">
        <v>102</v>
      </c>
      <c r="BO4" s="234"/>
      <c r="BP4" s="234"/>
      <c r="BQ4" s="234"/>
      <c r="BR4" s="233" t="s">
        <v>103</v>
      </c>
      <c r="BS4" s="234"/>
      <c r="BT4" s="234"/>
      <c r="BU4" s="234"/>
      <c r="BV4" s="233" t="s">
        <v>104</v>
      </c>
      <c r="BW4" s="234"/>
      <c r="BX4" s="234"/>
      <c r="BY4" s="234"/>
      <c r="BZ4" s="233" t="s">
        <v>105</v>
      </c>
      <c r="CA4" s="234"/>
      <c r="CB4" s="234"/>
      <c r="CC4" s="235"/>
      <c r="CD4" s="233" t="s">
        <v>106</v>
      </c>
      <c r="CE4" s="234"/>
      <c r="CF4" s="234"/>
      <c r="CG4" s="235"/>
      <c r="CH4" s="233" t="s">
        <v>107</v>
      </c>
      <c r="CI4" s="234"/>
      <c r="CJ4" s="234"/>
      <c r="CK4" s="235"/>
      <c r="CL4" s="233" t="s">
        <v>108</v>
      </c>
      <c r="CM4" s="234"/>
      <c r="CN4" s="234"/>
      <c r="CO4" s="234"/>
      <c r="CP4" s="246" t="s">
        <v>112</v>
      </c>
      <c r="CQ4" s="236" t="s">
        <v>113</v>
      </c>
      <c r="CR4" s="237"/>
      <c r="CS4" s="237"/>
      <c r="CT4" s="236" t="s">
        <v>114</v>
      </c>
      <c r="CU4" s="237"/>
      <c r="CV4" s="236" t="s">
        <v>115</v>
      </c>
      <c r="CW4" s="237"/>
      <c r="CX4" s="232" t="s">
        <v>116</v>
      </c>
      <c r="CY4" s="254" t="s">
        <v>117</v>
      </c>
      <c r="CZ4" s="255"/>
      <c r="DA4" s="255"/>
      <c r="DB4" s="255"/>
      <c r="DC4" s="255"/>
      <c r="DD4" s="255"/>
      <c r="DE4" s="255"/>
      <c r="DF4" s="255"/>
      <c r="DG4" s="255"/>
      <c r="DH4" s="255"/>
      <c r="DI4" s="255"/>
      <c r="DJ4" s="146" t="s">
        <v>118</v>
      </c>
      <c r="DK4" s="241" t="s">
        <v>97</v>
      </c>
      <c r="DL4" s="250" t="s">
        <v>119</v>
      </c>
      <c r="DM4" s="251"/>
      <c r="DN4" s="251"/>
      <c r="DO4" s="253"/>
      <c r="DP4" s="250" t="s">
        <v>120</v>
      </c>
      <c r="DQ4" s="251"/>
      <c r="DR4" s="251"/>
      <c r="DS4" s="251"/>
      <c r="DT4" s="251"/>
      <c r="DU4" s="251"/>
      <c r="DV4" s="251"/>
      <c r="DW4" s="251"/>
      <c r="DX4" s="251"/>
      <c r="DY4" s="251"/>
      <c r="DZ4" s="251"/>
      <c r="EA4" s="251"/>
      <c r="EB4" s="251"/>
      <c r="EC4" s="251"/>
      <c r="ED4" s="251"/>
      <c r="EE4" s="230" t="s">
        <v>98</v>
      </c>
      <c r="EF4" s="68"/>
    </row>
    <row r="5" spans="1:136" s="156" customFormat="1" ht="50.1" customHeight="1" thickBot="1" x14ac:dyDescent="0.3">
      <c r="A5" s="146" t="s">
        <v>121</v>
      </c>
      <c r="B5" s="158" t="s">
        <v>122</v>
      </c>
      <c r="C5" s="141" t="s">
        <v>123</v>
      </c>
      <c r="D5" s="141" t="s">
        <v>124</v>
      </c>
      <c r="E5" s="140" t="s">
        <v>125</v>
      </c>
      <c r="F5" s="142" t="s">
        <v>126</v>
      </c>
      <c r="G5" s="141" t="s">
        <v>127</v>
      </c>
      <c r="H5" s="141" t="s">
        <v>128</v>
      </c>
      <c r="I5" s="143" t="s">
        <v>129</v>
      </c>
      <c r="J5" s="69" t="s">
        <v>130</v>
      </c>
      <c r="K5" s="69" t="s">
        <v>131</v>
      </c>
      <c r="L5" s="69" t="s">
        <v>132</v>
      </c>
      <c r="M5" s="69" t="s">
        <v>133</v>
      </c>
      <c r="N5" s="70" t="s">
        <v>130</v>
      </c>
      <c r="O5" s="69" t="s">
        <v>131</v>
      </c>
      <c r="P5" s="69" t="s">
        <v>132</v>
      </c>
      <c r="Q5" s="69" t="s">
        <v>133</v>
      </c>
      <c r="R5" s="70" t="s">
        <v>130</v>
      </c>
      <c r="S5" s="69" t="s">
        <v>131</v>
      </c>
      <c r="T5" s="69" t="s">
        <v>132</v>
      </c>
      <c r="U5" s="69" t="s">
        <v>133</v>
      </c>
      <c r="V5" s="70" t="s">
        <v>130</v>
      </c>
      <c r="W5" s="69" t="s">
        <v>131</v>
      </c>
      <c r="X5" s="69" t="s">
        <v>132</v>
      </c>
      <c r="Y5" s="69" t="s">
        <v>133</v>
      </c>
      <c r="Z5" s="70" t="s">
        <v>130</v>
      </c>
      <c r="AA5" s="69" t="s">
        <v>131</v>
      </c>
      <c r="AB5" s="69" t="s">
        <v>132</v>
      </c>
      <c r="AC5" s="69" t="s">
        <v>133</v>
      </c>
      <c r="AD5" s="70" t="s">
        <v>130</v>
      </c>
      <c r="AE5" s="69" t="s">
        <v>131</v>
      </c>
      <c r="AF5" s="69" t="s">
        <v>132</v>
      </c>
      <c r="AG5" s="69" t="s">
        <v>133</v>
      </c>
      <c r="AH5" s="70" t="s">
        <v>130</v>
      </c>
      <c r="AI5" s="69" t="s">
        <v>131</v>
      </c>
      <c r="AJ5" s="69" t="s">
        <v>132</v>
      </c>
      <c r="AK5" s="69" t="s">
        <v>133</v>
      </c>
      <c r="AL5" s="70" t="s">
        <v>130</v>
      </c>
      <c r="AM5" s="69" t="s">
        <v>131</v>
      </c>
      <c r="AN5" s="69" t="s">
        <v>132</v>
      </c>
      <c r="AO5" s="69" t="s">
        <v>133</v>
      </c>
      <c r="AP5" s="70" t="s">
        <v>130</v>
      </c>
      <c r="AQ5" s="69" t="s">
        <v>131</v>
      </c>
      <c r="AR5" s="69" t="s">
        <v>132</v>
      </c>
      <c r="AS5" s="69" t="s">
        <v>133</v>
      </c>
      <c r="AT5" s="70" t="s">
        <v>130</v>
      </c>
      <c r="AU5" s="69" t="s">
        <v>131</v>
      </c>
      <c r="AV5" s="69" t="s">
        <v>132</v>
      </c>
      <c r="AW5" s="69" t="s">
        <v>133</v>
      </c>
      <c r="AX5" s="70" t="s">
        <v>130</v>
      </c>
      <c r="AY5" s="69" t="s">
        <v>131</v>
      </c>
      <c r="AZ5" s="69" t="s">
        <v>132</v>
      </c>
      <c r="BA5" s="69" t="s">
        <v>133</v>
      </c>
      <c r="BB5" s="70" t="s">
        <v>130</v>
      </c>
      <c r="BC5" s="69" t="s">
        <v>131</v>
      </c>
      <c r="BD5" s="69" t="s">
        <v>132</v>
      </c>
      <c r="BE5" s="69" t="s">
        <v>133</v>
      </c>
      <c r="BF5" s="70" t="s">
        <v>130</v>
      </c>
      <c r="BG5" s="69" t="s">
        <v>131</v>
      </c>
      <c r="BH5" s="69" t="s">
        <v>132</v>
      </c>
      <c r="BI5" s="69" t="s">
        <v>133</v>
      </c>
      <c r="BJ5" s="70" t="s">
        <v>130</v>
      </c>
      <c r="BK5" s="69" t="s">
        <v>131</v>
      </c>
      <c r="BL5" s="69" t="s">
        <v>132</v>
      </c>
      <c r="BM5" s="69" t="s">
        <v>133</v>
      </c>
      <c r="BN5" s="70" t="s">
        <v>130</v>
      </c>
      <c r="BO5" s="69" t="s">
        <v>131</v>
      </c>
      <c r="BP5" s="69" t="s">
        <v>132</v>
      </c>
      <c r="BQ5" s="69" t="s">
        <v>133</v>
      </c>
      <c r="BR5" s="70" t="s">
        <v>130</v>
      </c>
      <c r="BS5" s="69" t="s">
        <v>131</v>
      </c>
      <c r="BT5" s="69" t="s">
        <v>132</v>
      </c>
      <c r="BU5" s="69" t="s">
        <v>133</v>
      </c>
      <c r="BV5" s="70" t="s">
        <v>130</v>
      </c>
      <c r="BW5" s="69" t="s">
        <v>131</v>
      </c>
      <c r="BX5" s="69" t="s">
        <v>132</v>
      </c>
      <c r="BY5" s="69" t="s">
        <v>133</v>
      </c>
      <c r="BZ5" s="70" t="s">
        <v>130</v>
      </c>
      <c r="CA5" s="69" t="s">
        <v>131</v>
      </c>
      <c r="CB5" s="69" t="s">
        <v>132</v>
      </c>
      <c r="CC5" s="69" t="s">
        <v>133</v>
      </c>
      <c r="CD5" s="70" t="s">
        <v>130</v>
      </c>
      <c r="CE5" s="69" t="s">
        <v>131</v>
      </c>
      <c r="CF5" s="69" t="s">
        <v>132</v>
      </c>
      <c r="CG5" s="69" t="s">
        <v>133</v>
      </c>
      <c r="CH5" s="70" t="s">
        <v>130</v>
      </c>
      <c r="CI5" s="69" t="s">
        <v>131</v>
      </c>
      <c r="CJ5" s="69" t="s">
        <v>132</v>
      </c>
      <c r="CK5" s="69" t="s">
        <v>133</v>
      </c>
      <c r="CL5" s="70" t="s">
        <v>130</v>
      </c>
      <c r="CM5" s="69" t="s">
        <v>131</v>
      </c>
      <c r="CN5" s="69" t="s">
        <v>132</v>
      </c>
      <c r="CO5" s="69" t="s">
        <v>133</v>
      </c>
      <c r="CP5" s="247"/>
      <c r="CQ5" s="144" t="s">
        <v>134</v>
      </c>
      <c r="CR5" s="145" t="s">
        <v>135</v>
      </c>
      <c r="CS5" s="145" t="s">
        <v>136</v>
      </c>
      <c r="CT5" s="144" t="s">
        <v>137</v>
      </c>
      <c r="CU5" s="145" t="s">
        <v>138</v>
      </c>
      <c r="CV5" s="144" t="s">
        <v>137</v>
      </c>
      <c r="CW5" s="145" t="s">
        <v>138</v>
      </c>
      <c r="CX5" s="252"/>
      <c r="CY5" s="140" t="s">
        <v>139</v>
      </c>
      <c r="CZ5" s="141" t="s">
        <v>210</v>
      </c>
      <c r="DA5" s="141" t="s">
        <v>211</v>
      </c>
      <c r="DB5" s="141" t="s">
        <v>142</v>
      </c>
      <c r="DC5" s="141" t="s">
        <v>143</v>
      </c>
      <c r="DD5" s="140" t="s">
        <v>144</v>
      </c>
      <c r="DE5" s="141" t="s">
        <v>212</v>
      </c>
      <c r="DF5" s="141" t="s">
        <v>213</v>
      </c>
      <c r="DG5" s="141" t="s">
        <v>147</v>
      </c>
      <c r="DH5" s="141" t="s">
        <v>148</v>
      </c>
      <c r="DI5" s="140" t="s">
        <v>149</v>
      </c>
      <c r="DJ5" s="140" t="s">
        <v>150</v>
      </c>
      <c r="DK5" s="241"/>
      <c r="DL5" s="147" t="s">
        <v>151</v>
      </c>
      <c r="DM5" s="148" t="s">
        <v>152</v>
      </c>
      <c r="DN5" s="148" t="s">
        <v>153</v>
      </c>
      <c r="DO5" s="148" t="s">
        <v>154</v>
      </c>
      <c r="DP5" s="149" t="s">
        <v>155</v>
      </c>
      <c r="DQ5" s="150" t="s">
        <v>156</v>
      </c>
      <c r="DR5" s="150" t="s">
        <v>157</v>
      </c>
      <c r="DS5" s="150" t="s">
        <v>158</v>
      </c>
      <c r="DT5" s="150" t="s">
        <v>159</v>
      </c>
      <c r="DU5" s="151" t="s">
        <v>160</v>
      </c>
      <c r="DV5" s="152" t="s">
        <v>161</v>
      </c>
      <c r="DW5" s="152" t="s">
        <v>162</v>
      </c>
      <c r="DX5" s="152" t="s">
        <v>158</v>
      </c>
      <c r="DY5" s="152" t="s">
        <v>163</v>
      </c>
      <c r="DZ5" s="153" t="s">
        <v>164</v>
      </c>
      <c r="EA5" s="154" t="s">
        <v>165</v>
      </c>
      <c r="EB5" s="154" t="s">
        <v>166</v>
      </c>
      <c r="EC5" s="154" t="s">
        <v>158</v>
      </c>
      <c r="ED5" s="154" t="s">
        <v>167</v>
      </c>
      <c r="EE5" s="230"/>
      <c r="EF5" s="71"/>
    </row>
    <row r="6" spans="1:136" ht="20.25" customHeight="1" x14ac:dyDescent="0.2">
      <c r="A6" s="258" t="s">
        <v>273</v>
      </c>
      <c r="B6" s="258"/>
      <c r="C6" s="72"/>
      <c r="D6" s="72"/>
      <c r="E6" s="73"/>
      <c r="F6" s="74"/>
      <c r="G6" s="74"/>
      <c r="H6" s="56"/>
      <c r="I6" s="75"/>
      <c r="J6" s="56"/>
      <c r="K6" s="56"/>
      <c r="L6" s="56"/>
      <c r="M6" s="56"/>
      <c r="N6" s="76"/>
      <c r="O6" s="56"/>
      <c r="P6" s="56"/>
      <c r="Q6" s="56"/>
      <c r="R6" s="76"/>
      <c r="S6" s="56"/>
      <c r="T6" s="56"/>
      <c r="U6" s="56"/>
      <c r="V6" s="76"/>
      <c r="W6" s="56"/>
      <c r="X6" s="56"/>
      <c r="Y6" s="56"/>
      <c r="Z6" s="76"/>
      <c r="AA6" s="56"/>
      <c r="AB6" s="56"/>
      <c r="AC6" s="56"/>
      <c r="AD6" s="76"/>
      <c r="AE6" s="56"/>
      <c r="AF6" s="56"/>
      <c r="AG6" s="56"/>
      <c r="AH6" s="76"/>
      <c r="AI6" s="56"/>
      <c r="AJ6" s="56"/>
      <c r="AK6" s="56"/>
      <c r="AL6" s="76"/>
      <c r="AM6" s="56"/>
      <c r="AN6" s="56"/>
      <c r="AO6" s="56"/>
      <c r="AP6" s="76"/>
      <c r="AQ6" s="56"/>
      <c r="AR6" s="56"/>
      <c r="AS6" s="56"/>
      <c r="AT6" s="76"/>
      <c r="AU6" s="56"/>
      <c r="AV6" s="56"/>
      <c r="AW6" s="56"/>
      <c r="AX6" s="76"/>
      <c r="AY6" s="56"/>
      <c r="AZ6" s="56"/>
      <c r="BA6" s="56"/>
      <c r="BB6" s="76"/>
      <c r="BC6" s="56"/>
      <c r="BD6" s="56"/>
      <c r="BE6" s="56"/>
      <c r="BF6" s="76"/>
      <c r="BG6" s="56"/>
      <c r="BH6" s="56"/>
      <c r="BI6" s="56"/>
      <c r="BJ6" s="76"/>
      <c r="BK6" s="56"/>
      <c r="BL6" s="56"/>
      <c r="BM6" s="56"/>
      <c r="BN6" s="76"/>
      <c r="BO6" s="56"/>
      <c r="BP6" s="56"/>
      <c r="BQ6" s="56"/>
      <c r="BR6" s="76"/>
      <c r="BS6" s="56"/>
      <c r="BT6" s="56"/>
      <c r="BU6" s="56"/>
      <c r="BV6" s="76"/>
      <c r="BW6" s="56"/>
      <c r="BX6" s="56"/>
      <c r="BY6" s="56"/>
      <c r="BZ6" s="76"/>
      <c r="CA6" s="56"/>
      <c r="CB6" s="56"/>
      <c r="CC6" s="56"/>
      <c r="CD6" s="76"/>
      <c r="CE6" s="56"/>
      <c r="CF6" s="56"/>
      <c r="CG6" s="56"/>
      <c r="CH6" s="76"/>
      <c r="CI6" s="56"/>
      <c r="CJ6" s="56"/>
      <c r="CK6" s="56"/>
      <c r="CL6" s="76"/>
      <c r="CM6" s="56"/>
      <c r="CN6" s="56"/>
      <c r="CO6" s="56"/>
      <c r="CP6" s="77"/>
      <c r="CQ6" s="78"/>
      <c r="CR6" s="72"/>
      <c r="CS6" s="72"/>
      <c r="CT6" s="78"/>
      <c r="CU6" s="72"/>
      <c r="CV6" s="78"/>
      <c r="CW6" s="72"/>
      <c r="CX6" s="79"/>
      <c r="CY6" s="80"/>
      <c r="CZ6" s="81"/>
      <c r="DA6" s="81"/>
      <c r="DB6" s="81"/>
      <c r="DC6" s="81"/>
      <c r="DD6" s="80"/>
      <c r="DE6" s="81"/>
      <c r="DF6" s="81"/>
      <c r="DG6" s="82"/>
      <c r="DH6" s="82"/>
      <c r="DI6" s="83"/>
      <c r="DJ6" s="84"/>
      <c r="DK6" s="85"/>
      <c r="DL6" s="86"/>
      <c r="DM6" s="56"/>
      <c r="DN6" s="56"/>
      <c r="DO6" s="56"/>
      <c r="DP6" s="86"/>
      <c r="DQ6" s="56"/>
      <c r="DR6" s="56"/>
      <c r="DS6" s="56"/>
      <c r="DU6" s="86"/>
      <c r="DV6" s="56"/>
      <c r="DW6" s="56"/>
      <c r="DX6" s="56"/>
      <c r="DZ6" s="86"/>
      <c r="EA6" s="56"/>
      <c r="EB6" s="56"/>
      <c r="EC6" s="56"/>
      <c r="EE6" s="87"/>
    </row>
    <row r="7" spans="1:136" s="157" customFormat="1" ht="30" outlineLevel="1" x14ac:dyDescent="0.2">
      <c r="A7" s="166" t="s">
        <v>215</v>
      </c>
      <c r="B7" s="195" t="s">
        <v>274</v>
      </c>
      <c r="C7" s="90"/>
      <c r="D7" s="91"/>
      <c r="E7" s="92"/>
      <c r="F7" s="93"/>
      <c r="G7" s="94"/>
      <c r="H7" s="91"/>
      <c r="I7" s="95"/>
      <c r="J7" s="96"/>
      <c r="K7" s="96"/>
      <c r="L7" s="96"/>
      <c r="M7" s="96"/>
      <c r="N7" s="97"/>
      <c r="O7" s="96"/>
      <c r="P7" s="96"/>
      <c r="Q7" s="96"/>
      <c r="R7" s="97"/>
      <c r="S7" s="96"/>
      <c r="T7" s="96"/>
      <c r="U7" s="96"/>
      <c r="V7" s="97"/>
      <c r="W7" s="96"/>
      <c r="X7" s="96"/>
      <c r="Y7" s="96"/>
      <c r="Z7" s="97"/>
      <c r="AA7" s="96"/>
      <c r="AB7" s="96"/>
      <c r="AC7" s="96"/>
      <c r="AD7" s="97"/>
      <c r="AE7" s="96"/>
      <c r="AF7" s="96"/>
      <c r="AG7" s="96"/>
      <c r="AH7" s="97"/>
      <c r="AI7" s="96"/>
      <c r="AJ7" s="96"/>
      <c r="AK7" s="96"/>
      <c r="AL7" s="97"/>
      <c r="AM7" s="96"/>
      <c r="AN7" s="96"/>
      <c r="AO7" s="96"/>
      <c r="AP7" s="97"/>
      <c r="AQ7" s="96"/>
      <c r="AR7" s="96"/>
      <c r="AS7" s="96"/>
      <c r="AT7" s="97"/>
      <c r="AU7" s="96"/>
      <c r="AV7" s="96"/>
      <c r="AW7" s="96"/>
      <c r="AX7" s="97"/>
      <c r="AY7" s="96"/>
      <c r="AZ7" s="96"/>
      <c r="BA7" s="96"/>
      <c r="BB7" s="97"/>
      <c r="BC7" s="96"/>
      <c r="BD7" s="96"/>
      <c r="BE7" s="96"/>
      <c r="BF7" s="97"/>
      <c r="BG7" s="96"/>
      <c r="BH7" s="96"/>
      <c r="BI7" s="96"/>
      <c r="BJ7" s="97"/>
      <c r="BK7" s="96"/>
      <c r="BL7" s="96"/>
      <c r="BM7" s="96"/>
      <c r="BN7" s="97"/>
      <c r="BO7" s="96"/>
      <c r="BP7" s="96"/>
      <c r="BQ7" s="96"/>
      <c r="BR7" s="97"/>
      <c r="BS7" s="96"/>
      <c r="BT7" s="96"/>
      <c r="BU7" s="96"/>
      <c r="BV7" s="97"/>
      <c r="BW7" s="96"/>
      <c r="BX7" s="96"/>
      <c r="BY7" s="96"/>
      <c r="BZ7" s="97"/>
      <c r="CA7" s="96"/>
      <c r="CB7" s="96"/>
      <c r="CC7" s="96"/>
      <c r="CD7" s="97"/>
      <c r="CE7" s="96"/>
      <c r="CF7" s="96"/>
      <c r="CG7" s="96"/>
      <c r="CH7" s="97"/>
      <c r="CI7" s="96"/>
      <c r="CJ7" s="96"/>
      <c r="CK7" s="96"/>
      <c r="CL7" s="97"/>
      <c r="CM7" s="96"/>
      <c r="CN7" s="96"/>
      <c r="CO7" s="96"/>
      <c r="CP7" s="98"/>
      <c r="CQ7" s="99"/>
      <c r="CR7" s="96"/>
      <c r="CS7" s="96"/>
      <c r="CT7" s="99"/>
      <c r="CU7" s="96"/>
      <c r="CV7" s="99"/>
      <c r="CW7" s="96"/>
      <c r="CX7" s="100"/>
      <c r="CY7" s="101"/>
      <c r="CZ7" s="102"/>
      <c r="DA7" s="102"/>
      <c r="DB7" s="102"/>
      <c r="DC7" s="103">
        <f t="shared" ref="DC7:DC41" si="0">CY7+CZ7-DA7-DB7</f>
        <v>0</v>
      </c>
      <c r="DD7" s="104"/>
      <c r="DE7" s="103"/>
      <c r="DF7" s="105"/>
      <c r="DG7" s="102"/>
      <c r="DH7" s="102">
        <f t="shared" ref="DH7:DH41" si="1">DD7+DE7-DF7-DG7</f>
        <v>0</v>
      </c>
      <c r="DI7" s="101">
        <f t="shared" ref="DI7:DI41" si="2">DC7-DH7</f>
        <v>0</v>
      </c>
      <c r="DJ7" s="106"/>
      <c r="DK7" s="107"/>
      <c r="DL7" s="108"/>
      <c r="DM7" s="96"/>
      <c r="DN7" s="96"/>
      <c r="DO7" s="96"/>
      <c r="DP7" s="108"/>
      <c r="DQ7" s="96"/>
      <c r="DR7" s="96"/>
      <c r="DS7" s="96"/>
      <c r="DT7" s="109"/>
      <c r="DU7" s="108"/>
      <c r="DV7" s="96"/>
      <c r="DW7" s="96"/>
      <c r="DX7" s="96"/>
      <c r="DY7" s="110"/>
      <c r="DZ7" s="108"/>
      <c r="EA7" s="96"/>
      <c r="EB7" s="96"/>
      <c r="EC7" s="96"/>
      <c r="ED7" s="111"/>
      <c r="EE7" s="112"/>
      <c r="EF7" s="113"/>
    </row>
    <row r="8" spans="1:136" s="157" customFormat="1" outlineLevel="2" x14ac:dyDescent="0.2">
      <c r="A8" s="166"/>
      <c r="B8" s="192" t="s">
        <v>275</v>
      </c>
      <c r="C8" s="89"/>
      <c r="D8" s="91"/>
      <c r="E8" s="114"/>
      <c r="F8" s="94"/>
      <c r="G8" s="94"/>
      <c r="H8" s="91"/>
      <c r="I8" s="95"/>
      <c r="J8" s="96"/>
      <c r="K8" s="96"/>
      <c r="L8" s="96"/>
      <c r="M8" s="96"/>
      <c r="N8" s="97"/>
      <c r="O8" s="96"/>
      <c r="P8" s="96"/>
      <c r="Q8" s="96"/>
      <c r="R8" s="97"/>
      <c r="S8" s="96"/>
      <c r="T8" s="96"/>
      <c r="U8" s="96"/>
      <c r="V8" s="97"/>
      <c r="W8" s="96"/>
      <c r="X8" s="96"/>
      <c r="Y8" s="96"/>
      <c r="Z8" s="97"/>
      <c r="AA8" s="96"/>
      <c r="AB8" s="96"/>
      <c r="AC8" s="96"/>
      <c r="AD8" s="97"/>
      <c r="AE8" s="96"/>
      <c r="AF8" s="96"/>
      <c r="AG8" s="96"/>
      <c r="AH8" s="97"/>
      <c r="AI8" s="96"/>
      <c r="AJ8" s="96"/>
      <c r="AK8" s="96"/>
      <c r="AL8" s="97"/>
      <c r="AM8" s="96"/>
      <c r="AN8" s="96"/>
      <c r="AO8" s="96"/>
      <c r="AP8" s="97"/>
      <c r="AQ8" s="96"/>
      <c r="AR8" s="96"/>
      <c r="AS8" s="96"/>
      <c r="AT8" s="97"/>
      <c r="AU8" s="96"/>
      <c r="AV8" s="96"/>
      <c r="AW8" s="96"/>
      <c r="AX8" s="97"/>
      <c r="AY8" s="96"/>
      <c r="AZ8" s="96"/>
      <c r="BA8" s="96"/>
      <c r="BB8" s="97"/>
      <c r="BC8" s="96"/>
      <c r="BD8" s="96"/>
      <c r="BE8" s="96"/>
      <c r="BF8" s="97"/>
      <c r="BG8" s="96"/>
      <c r="BH8" s="96"/>
      <c r="BI8" s="96"/>
      <c r="BJ8" s="97"/>
      <c r="BK8" s="96"/>
      <c r="BL8" s="96"/>
      <c r="BM8" s="96"/>
      <c r="BN8" s="97"/>
      <c r="BO8" s="96"/>
      <c r="BP8" s="96"/>
      <c r="BQ8" s="96"/>
      <c r="BR8" s="97"/>
      <c r="BS8" s="96"/>
      <c r="BT8" s="96"/>
      <c r="BU8" s="96"/>
      <c r="BV8" s="97"/>
      <c r="BW8" s="96"/>
      <c r="BX8" s="96"/>
      <c r="BY8" s="96"/>
      <c r="BZ8" s="97"/>
      <c r="CA8" s="96"/>
      <c r="CB8" s="96"/>
      <c r="CC8" s="96"/>
      <c r="CD8" s="97"/>
      <c r="CE8" s="96"/>
      <c r="CF8" s="96"/>
      <c r="CG8" s="96"/>
      <c r="CH8" s="97"/>
      <c r="CI8" s="96"/>
      <c r="CJ8" s="96"/>
      <c r="CK8" s="96"/>
      <c r="CL8" s="97"/>
      <c r="CM8" s="96"/>
      <c r="CN8" s="96"/>
      <c r="CO8" s="96"/>
      <c r="CP8" s="98"/>
      <c r="CQ8" s="99"/>
      <c r="CR8" s="96"/>
      <c r="CS8" s="96"/>
      <c r="CT8" s="99"/>
      <c r="CU8" s="96"/>
      <c r="CV8" s="99"/>
      <c r="CW8" s="96"/>
      <c r="CX8" s="100"/>
      <c r="CY8" s="101"/>
      <c r="CZ8" s="102"/>
      <c r="DA8" s="102"/>
      <c r="DB8" s="102"/>
      <c r="DC8" s="103">
        <f t="shared" si="0"/>
        <v>0</v>
      </c>
      <c r="DD8" s="104"/>
      <c r="DE8" s="103"/>
      <c r="DF8" s="105"/>
      <c r="DG8" s="102"/>
      <c r="DH8" s="102">
        <f t="shared" si="1"/>
        <v>0</v>
      </c>
      <c r="DI8" s="101">
        <f t="shared" si="2"/>
        <v>0</v>
      </c>
      <c r="DJ8" s="106"/>
      <c r="DK8" s="107"/>
      <c r="DL8" s="108"/>
      <c r="DM8" s="96"/>
      <c r="DN8" s="96"/>
      <c r="DO8" s="96"/>
      <c r="DP8" s="108"/>
      <c r="DQ8" s="96"/>
      <c r="DR8" s="96"/>
      <c r="DS8" s="96"/>
      <c r="DT8" s="109"/>
      <c r="DU8" s="108"/>
      <c r="DV8" s="96"/>
      <c r="DW8" s="96"/>
      <c r="DX8" s="96"/>
      <c r="DY8" s="110"/>
      <c r="DZ8" s="108"/>
      <c r="EA8" s="96"/>
      <c r="EB8" s="96"/>
      <c r="EC8" s="96"/>
      <c r="ED8" s="111"/>
      <c r="EE8" s="112"/>
      <c r="EF8" s="113"/>
    </row>
    <row r="9" spans="1:136" s="157" customFormat="1" outlineLevel="2" x14ac:dyDescent="0.2">
      <c r="A9" s="166"/>
      <c r="B9" s="193" t="s">
        <v>276</v>
      </c>
      <c r="C9" s="89"/>
      <c r="D9" s="91"/>
      <c r="E9" s="114"/>
      <c r="F9" s="116"/>
      <c r="G9" s="94"/>
      <c r="H9" s="91"/>
      <c r="I9" s="95"/>
      <c r="J9" s="96"/>
      <c r="K9" s="96"/>
      <c r="L9" s="96"/>
      <c r="M9" s="96"/>
      <c r="N9" s="97"/>
      <c r="O9" s="96"/>
      <c r="P9" s="96"/>
      <c r="Q9" s="96"/>
      <c r="R9" s="97"/>
      <c r="S9" s="96"/>
      <c r="T9" s="96"/>
      <c r="U9" s="96"/>
      <c r="V9" s="97"/>
      <c r="W9" s="96"/>
      <c r="X9" s="96"/>
      <c r="Y9" s="96"/>
      <c r="Z9" s="97"/>
      <c r="AA9" s="96"/>
      <c r="AB9" s="96"/>
      <c r="AC9" s="96"/>
      <c r="AD9" s="97"/>
      <c r="AE9" s="96"/>
      <c r="AF9" s="96"/>
      <c r="AG9" s="96"/>
      <c r="AH9" s="97"/>
      <c r="AI9" s="96"/>
      <c r="AJ9" s="96"/>
      <c r="AK9" s="96"/>
      <c r="AL9" s="97"/>
      <c r="AM9" s="96"/>
      <c r="AN9" s="96"/>
      <c r="AO9" s="96"/>
      <c r="AP9" s="97"/>
      <c r="AQ9" s="96"/>
      <c r="AR9" s="96"/>
      <c r="AS9" s="96"/>
      <c r="AT9" s="97"/>
      <c r="AU9" s="96"/>
      <c r="AV9" s="96"/>
      <c r="AW9" s="96"/>
      <c r="AX9" s="97"/>
      <c r="AY9" s="96"/>
      <c r="AZ9" s="96"/>
      <c r="BA9" s="96"/>
      <c r="BB9" s="97"/>
      <c r="BC9" s="96"/>
      <c r="BD9" s="96"/>
      <c r="BE9" s="96"/>
      <c r="BF9" s="97"/>
      <c r="BG9" s="96"/>
      <c r="BH9" s="96"/>
      <c r="BI9" s="96"/>
      <c r="BJ9" s="97"/>
      <c r="BK9" s="96"/>
      <c r="BL9" s="96"/>
      <c r="BM9" s="96"/>
      <c r="BN9" s="97"/>
      <c r="BO9" s="96"/>
      <c r="BP9" s="96"/>
      <c r="BQ9" s="96"/>
      <c r="BR9" s="97"/>
      <c r="BS9" s="96"/>
      <c r="BT9" s="96"/>
      <c r="BU9" s="96"/>
      <c r="BV9" s="97"/>
      <c r="BW9" s="96"/>
      <c r="BX9" s="96"/>
      <c r="BY9" s="96"/>
      <c r="BZ9" s="97"/>
      <c r="CA9" s="96"/>
      <c r="CB9" s="96"/>
      <c r="CC9" s="96"/>
      <c r="CD9" s="97"/>
      <c r="CE9" s="96"/>
      <c r="CF9" s="96"/>
      <c r="CG9" s="96"/>
      <c r="CH9" s="97"/>
      <c r="CI9" s="96"/>
      <c r="CJ9" s="96"/>
      <c r="CK9" s="96"/>
      <c r="CL9" s="97"/>
      <c r="CM9" s="96"/>
      <c r="CN9" s="96"/>
      <c r="CO9" s="96"/>
      <c r="CP9" s="98"/>
      <c r="CQ9" s="99"/>
      <c r="CR9" s="96"/>
      <c r="CS9" s="96"/>
      <c r="CT9" s="99"/>
      <c r="CU9" s="96"/>
      <c r="CV9" s="99"/>
      <c r="CW9" s="96"/>
      <c r="CX9" s="100"/>
      <c r="CY9" s="101"/>
      <c r="CZ9" s="102"/>
      <c r="DA9" s="102"/>
      <c r="DB9" s="102"/>
      <c r="DC9" s="103">
        <f t="shared" si="0"/>
        <v>0</v>
      </c>
      <c r="DD9" s="104"/>
      <c r="DE9" s="103"/>
      <c r="DF9" s="105"/>
      <c r="DG9" s="102"/>
      <c r="DH9" s="102">
        <f t="shared" si="1"/>
        <v>0</v>
      </c>
      <c r="DI9" s="101">
        <f t="shared" si="2"/>
        <v>0</v>
      </c>
      <c r="DJ9" s="106"/>
      <c r="DK9" s="107"/>
      <c r="DL9" s="108"/>
      <c r="DM9" s="96"/>
      <c r="DN9" s="96"/>
      <c r="DO9" s="96"/>
      <c r="DP9" s="108"/>
      <c r="DQ9" s="96"/>
      <c r="DR9" s="96"/>
      <c r="DS9" s="96"/>
      <c r="DT9" s="109"/>
      <c r="DU9" s="108"/>
      <c r="DV9" s="96"/>
      <c r="DW9" s="96"/>
      <c r="DX9" s="96"/>
      <c r="DY9" s="110"/>
      <c r="DZ9" s="108"/>
      <c r="EA9" s="96"/>
      <c r="EB9" s="96"/>
      <c r="EC9" s="96"/>
      <c r="ED9" s="111"/>
      <c r="EE9" s="112"/>
      <c r="EF9" s="113"/>
    </row>
    <row r="10" spans="1:136" s="157" customFormat="1" ht="30" outlineLevel="1" x14ac:dyDescent="0.2">
      <c r="A10" s="166" t="s">
        <v>221</v>
      </c>
      <c r="B10" s="174" t="s">
        <v>277</v>
      </c>
      <c r="C10" s="89"/>
      <c r="D10" s="91"/>
      <c r="E10" s="114"/>
      <c r="F10" s="94"/>
      <c r="G10" s="94"/>
      <c r="H10" s="91"/>
      <c r="I10" s="95"/>
      <c r="J10" s="96"/>
      <c r="K10" s="96"/>
      <c r="L10" s="96"/>
      <c r="M10" s="96"/>
      <c r="N10" s="97"/>
      <c r="O10" s="96"/>
      <c r="P10" s="96"/>
      <c r="Q10" s="96"/>
      <c r="R10" s="97"/>
      <c r="S10" s="96"/>
      <c r="T10" s="96"/>
      <c r="U10" s="96"/>
      <c r="V10" s="97"/>
      <c r="W10" s="96"/>
      <c r="X10" s="96"/>
      <c r="Y10" s="96"/>
      <c r="Z10" s="97"/>
      <c r="AA10" s="96"/>
      <c r="AB10" s="96"/>
      <c r="AC10" s="96"/>
      <c r="AD10" s="97"/>
      <c r="AE10" s="96"/>
      <c r="AF10" s="96"/>
      <c r="AG10" s="96"/>
      <c r="AH10" s="97"/>
      <c r="AI10" s="96"/>
      <c r="AJ10" s="96"/>
      <c r="AK10" s="96"/>
      <c r="AL10" s="97"/>
      <c r="AM10" s="96"/>
      <c r="AN10" s="96"/>
      <c r="AO10" s="96"/>
      <c r="AP10" s="97"/>
      <c r="AQ10" s="96"/>
      <c r="AR10" s="96"/>
      <c r="AS10" s="96"/>
      <c r="AT10" s="97"/>
      <c r="AU10" s="96"/>
      <c r="AV10" s="96"/>
      <c r="AW10" s="96"/>
      <c r="AX10" s="97"/>
      <c r="AY10" s="96"/>
      <c r="AZ10" s="96"/>
      <c r="BA10" s="96"/>
      <c r="BB10" s="97"/>
      <c r="BC10" s="96"/>
      <c r="BD10" s="96"/>
      <c r="BE10" s="96"/>
      <c r="BF10" s="97"/>
      <c r="BG10" s="96"/>
      <c r="BH10" s="96"/>
      <c r="BI10" s="96"/>
      <c r="BJ10" s="97"/>
      <c r="BK10" s="96"/>
      <c r="BL10" s="96"/>
      <c r="BM10" s="96"/>
      <c r="BN10" s="97"/>
      <c r="BO10" s="96"/>
      <c r="BP10" s="96"/>
      <c r="BQ10" s="96"/>
      <c r="BR10" s="97"/>
      <c r="BS10" s="96"/>
      <c r="BT10" s="96"/>
      <c r="BU10" s="96"/>
      <c r="BV10" s="97"/>
      <c r="BW10" s="96"/>
      <c r="BX10" s="96"/>
      <c r="BY10" s="96"/>
      <c r="BZ10" s="97"/>
      <c r="CA10" s="96"/>
      <c r="CB10" s="96"/>
      <c r="CC10" s="96"/>
      <c r="CD10" s="97"/>
      <c r="CE10" s="96"/>
      <c r="CF10" s="96"/>
      <c r="CG10" s="96"/>
      <c r="CH10" s="97"/>
      <c r="CI10" s="96"/>
      <c r="CJ10" s="96"/>
      <c r="CK10" s="96"/>
      <c r="CL10" s="97"/>
      <c r="CM10" s="96"/>
      <c r="CN10" s="96"/>
      <c r="CO10" s="96"/>
      <c r="CP10" s="98"/>
      <c r="CQ10" s="99"/>
      <c r="CR10" s="96"/>
      <c r="CS10" s="96"/>
      <c r="CT10" s="99"/>
      <c r="CU10" s="96"/>
      <c r="CV10" s="99"/>
      <c r="CW10" s="96"/>
      <c r="CX10" s="100"/>
      <c r="CY10" s="101"/>
      <c r="CZ10" s="102"/>
      <c r="DA10" s="102"/>
      <c r="DB10" s="102"/>
      <c r="DC10" s="103">
        <f t="shared" si="0"/>
        <v>0</v>
      </c>
      <c r="DD10" s="104"/>
      <c r="DE10" s="103"/>
      <c r="DF10" s="105"/>
      <c r="DG10" s="102"/>
      <c r="DH10" s="102">
        <f t="shared" si="1"/>
        <v>0</v>
      </c>
      <c r="DI10" s="101">
        <f t="shared" si="2"/>
        <v>0</v>
      </c>
      <c r="DJ10" s="106"/>
      <c r="DK10" s="107"/>
      <c r="DL10" s="108"/>
      <c r="DM10" s="96"/>
      <c r="DN10" s="96"/>
      <c r="DO10" s="96"/>
      <c r="DP10" s="108"/>
      <c r="DQ10" s="96"/>
      <c r="DR10" s="96"/>
      <c r="DS10" s="96"/>
      <c r="DT10" s="109"/>
      <c r="DU10" s="108"/>
      <c r="DV10" s="96"/>
      <c r="DW10" s="96"/>
      <c r="DX10" s="96"/>
      <c r="DY10" s="110"/>
      <c r="DZ10" s="108"/>
      <c r="EA10" s="96"/>
      <c r="EB10" s="96"/>
      <c r="EC10" s="96"/>
      <c r="ED10" s="111"/>
      <c r="EE10" s="112"/>
      <c r="EF10" s="113"/>
    </row>
    <row r="11" spans="1:136" s="157" customFormat="1" ht="30" outlineLevel="2" x14ac:dyDescent="0.2">
      <c r="A11" s="166"/>
      <c r="B11" s="192" t="s">
        <v>278</v>
      </c>
      <c r="C11" s="89"/>
      <c r="D11" s="91"/>
      <c r="E11" s="92"/>
      <c r="F11" s="94"/>
      <c r="G11" s="94"/>
      <c r="H11" s="91"/>
      <c r="I11" s="95"/>
      <c r="J11" s="96"/>
      <c r="K11" s="96"/>
      <c r="L11" s="96"/>
      <c r="M11" s="96"/>
      <c r="N11" s="97"/>
      <c r="O11" s="96"/>
      <c r="P11" s="96"/>
      <c r="Q11" s="96"/>
      <c r="R11" s="97"/>
      <c r="S11" s="96"/>
      <c r="T11" s="96"/>
      <c r="U11" s="96"/>
      <c r="V11" s="97"/>
      <c r="W11" s="96"/>
      <c r="X11" s="96"/>
      <c r="Y11" s="96"/>
      <c r="Z11" s="97"/>
      <c r="AA11" s="96"/>
      <c r="AB11" s="96"/>
      <c r="AC11" s="96"/>
      <c r="AD11" s="97"/>
      <c r="AE11" s="96"/>
      <c r="AF11" s="96"/>
      <c r="AG11" s="96"/>
      <c r="AH11" s="97"/>
      <c r="AI11" s="96"/>
      <c r="AJ11" s="96"/>
      <c r="AK11" s="96"/>
      <c r="AL11" s="97"/>
      <c r="AM11" s="96"/>
      <c r="AN11" s="96"/>
      <c r="AO11" s="96"/>
      <c r="AP11" s="97"/>
      <c r="AQ11" s="96"/>
      <c r="AR11" s="96"/>
      <c r="AS11" s="96"/>
      <c r="AT11" s="97"/>
      <c r="AU11" s="96"/>
      <c r="AV11" s="96"/>
      <c r="AW11" s="96"/>
      <c r="AX11" s="97"/>
      <c r="AY11" s="96"/>
      <c r="AZ11" s="96"/>
      <c r="BA11" s="96"/>
      <c r="BB11" s="97"/>
      <c r="BC11" s="96"/>
      <c r="BD11" s="96"/>
      <c r="BE11" s="96"/>
      <c r="BF11" s="97"/>
      <c r="BG11" s="96"/>
      <c r="BH11" s="96"/>
      <c r="BI11" s="96"/>
      <c r="BJ11" s="97"/>
      <c r="BK11" s="96"/>
      <c r="BL11" s="96"/>
      <c r="BM11" s="96"/>
      <c r="BN11" s="97"/>
      <c r="BO11" s="96"/>
      <c r="BP11" s="96"/>
      <c r="BQ11" s="96"/>
      <c r="BR11" s="97"/>
      <c r="BS11" s="96"/>
      <c r="BT11" s="96"/>
      <c r="BU11" s="96"/>
      <c r="BV11" s="97"/>
      <c r="BW11" s="96"/>
      <c r="BX11" s="96"/>
      <c r="BY11" s="96"/>
      <c r="BZ11" s="97"/>
      <c r="CA11" s="96"/>
      <c r="CB11" s="96"/>
      <c r="CC11" s="96"/>
      <c r="CD11" s="97"/>
      <c r="CE11" s="96"/>
      <c r="CF11" s="96"/>
      <c r="CG11" s="96"/>
      <c r="CH11" s="97"/>
      <c r="CI11" s="96"/>
      <c r="CJ11" s="96"/>
      <c r="CK11" s="96"/>
      <c r="CL11" s="97"/>
      <c r="CM11" s="96"/>
      <c r="CN11" s="96"/>
      <c r="CO11" s="96"/>
      <c r="CP11" s="98"/>
      <c r="CQ11" s="99"/>
      <c r="CR11" s="96"/>
      <c r="CS11" s="96"/>
      <c r="CT11" s="99"/>
      <c r="CU11" s="96"/>
      <c r="CV11" s="99"/>
      <c r="CW11" s="96"/>
      <c r="CX11" s="100"/>
      <c r="CY11" s="101"/>
      <c r="CZ11" s="102"/>
      <c r="DA11" s="102"/>
      <c r="DB11" s="102"/>
      <c r="DC11" s="103">
        <f t="shared" si="0"/>
        <v>0</v>
      </c>
      <c r="DD11" s="104"/>
      <c r="DE11" s="103"/>
      <c r="DF11" s="105"/>
      <c r="DG11" s="102"/>
      <c r="DH11" s="102">
        <f t="shared" si="1"/>
        <v>0</v>
      </c>
      <c r="DI11" s="101">
        <f t="shared" si="2"/>
        <v>0</v>
      </c>
      <c r="DJ11" s="106"/>
      <c r="DK11" s="107"/>
      <c r="DL11" s="108"/>
      <c r="DM11" s="96"/>
      <c r="DN11" s="96"/>
      <c r="DO11" s="96"/>
      <c r="DP11" s="108"/>
      <c r="DQ11" s="96"/>
      <c r="DR11" s="96"/>
      <c r="DS11" s="96"/>
      <c r="DT11" s="109"/>
      <c r="DU11" s="108"/>
      <c r="DV11" s="96"/>
      <c r="DW11" s="96"/>
      <c r="DX11" s="96"/>
      <c r="DY11" s="110"/>
      <c r="DZ11" s="108"/>
      <c r="EA11" s="96"/>
      <c r="EB11" s="96"/>
      <c r="EC11" s="96"/>
      <c r="ED11" s="111"/>
      <c r="EE11" s="112"/>
      <c r="EF11" s="113"/>
    </row>
    <row r="12" spans="1:136" s="157" customFormat="1" ht="30" outlineLevel="1" x14ac:dyDescent="0.2">
      <c r="A12" s="166" t="s">
        <v>224</v>
      </c>
      <c r="B12" s="194" t="s">
        <v>279</v>
      </c>
      <c r="C12" s="91"/>
      <c r="D12" s="91"/>
      <c r="E12" s="92"/>
      <c r="F12" s="94"/>
      <c r="G12" s="94"/>
      <c r="H12" s="91"/>
      <c r="I12" s="95"/>
      <c r="J12" s="96"/>
      <c r="K12" s="96"/>
      <c r="L12" s="96"/>
      <c r="M12" s="96"/>
      <c r="N12" s="97"/>
      <c r="O12" s="96"/>
      <c r="P12" s="96"/>
      <c r="Q12" s="96"/>
      <c r="R12" s="97"/>
      <c r="S12" s="96"/>
      <c r="T12" s="96"/>
      <c r="U12" s="96"/>
      <c r="V12" s="97"/>
      <c r="W12" s="96"/>
      <c r="X12" s="96"/>
      <c r="Y12" s="96"/>
      <c r="Z12" s="97"/>
      <c r="AA12" s="96"/>
      <c r="AB12" s="96"/>
      <c r="AC12" s="96"/>
      <c r="AD12" s="97"/>
      <c r="AE12" s="96"/>
      <c r="AF12" s="96"/>
      <c r="AG12" s="96"/>
      <c r="AH12" s="97"/>
      <c r="AI12" s="96"/>
      <c r="AJ12" s="96"/>
      <c r="AK12" s="96"/>
      <c r="AL12" s="97"/>
      <c r="AM12" s="96"/>
      <c r="AN12" s="96"/>
      <c r="AO12" s="96"/>
      <c r="AP12" s="97"/>
      <c r="AQ12" s="96"/>
      <c r="AR12" s="96"/>
      <c r="AS12" s="96"/>
      <c r="AT12" s="97"/>
      <c r="AU12" s="96"/>
      <c r="AV12" s="96"/>
      <c r="AW12" s="96"/>
      <c r="AX12" s="97"/>
      <c r="AY12" s="96"/>
      <c r="AZ12" s="96"/>
      <c r="BA12" s="96"/>
      <c r="BB12" s="97"/>
      <c r="BC12" s="96"/>
      <c r="BD12" s="96"/>
      <c r="BE12" s="96"/>
      <c r="BF12" s="97"/>
      <c r="BG12" s="96"/>
      <c r="BH12" s="96"/>
      <c r="BI12" s="96"/>
      <c r="BJ12" s="97"/>
      <c r="BK12" s="96"/>
      <c r="BL12" s="96"/>
      <c r="BM12" s="96"/>
      <c r="BN12" s="97"/>
      <c r="BO12" s="96"/>
      <c r="BP12" s="96"/>
      <c r="BQ12" s="96"/>
      <c r="BR12" s="97"/>
      <c r="BS12" s="96"/>
      <c r="BT12" s="96"/>
      <c r="BU12" s="96"/>
      <c r="BV12" s="97"/>
      <c r="BW12" s="96"/>
      <c r="BX12" s="96"/>
      <c r="BY12" s="96"/>
      <c r="BZ12" s="97"/>
      <c r="CA12" s="96"/>
      <c r="CB12" s="96"/>
      <c r="CC12" s="96"/>
      <c r="CD12" s="97"/>
      <c r="CE12" s="96"/>
      <c r="CF12" s="96"/>
      <c r="CG12" s="96"/>
      <c r="CH12" s="97"/>
      <c r="CI12" s="96"/>
      <c r="CJ12" s="96"/>
      <c r="CK12" s="96"/>
      <c r="CL12" s="97"/>
      <c r="CM12" s="96"/>
      <c r="CN12" s="96"/>
      <c r="CO12" s="96"/>
      <c r="CP12" s="98"/>
      <c r="CQ12" s="99"/>
      <c r="CR12" s="96"/>
      <c r="CS12" s="96"/>
      <c r="CT12" s="99"/>
      <c r="CU12" s="96"/>
      <c r="CV12" s="99"/>
      <c r="CW12" s="96"/>
      <c r="CX12" s="100"/>
      <c r="CY12" s="101"/>
      <c r="CZ12" s="102"/>
      <c r="DA12" s="102"/>
      <c r="DB12" s="102"/>
      <c r="DC12" s="103">
        <f t="shared" si="0"/>
        <v>0</v>
      </c>
      <c r="DD12" s="104"/>
      <c r="DE12" s="103"/>
      <c r="DF12" s="105"/>
      <c r="DG12" s="102"/>
      <c r="DH12" s="102">
        <f t="shared" si="1"/>
        <v>0</v>
      </c>
      <c r="DI12" s="101">
        <f t="shared" si="2"/>
        <v>0</v>
      </c>
      <c r="DJ12" s="106"/>
      <c r="DK12" s="107"/>
      <c r="DL12" s="108"/>
      <c r="DM12" s="96"/>
      <c r="DN12" s="96"/>
      <c r="DO12" s="96"/>
      <c r="DP12" s="108"/>
      <c r="DQ12" s="96"/>
      <c r="DR12" s="96"/>
      <c r="DS12" s="96"/>
      <c r="DT12" s="109"/>
      <c r="DU12" s="108"/>
      <c r="DV12" s="96"/>
      <c r="DW12" s="96"/>
      <c r="DX12" s="96"/>
      <c r="DY12" s="57"/>
      <c r="DZ12" s="108"/>
      <c r="EA12" s="96"/>
      <c r="EB12" s="96"/>
      <c r="EC12" s="96"/>
      <c r="ED12" s="58"/>
      <c r="EE12" s="112"/>
      <c r="EF12" s="113"/>
    </row>
    <row r="13" spans="1:136" s="157" customFormat="1" outlineLevel="2" x14ac:dyDescent="0.2">
      <c r="A13" s="166"/>
      <c r="B13" s="162" t="s">
        <v>280</v>
      </c>
      <c r="C13" s="89"/>
      <c r="D13" s="91"/>
      <c r="E13" s="92"/>
      <c r="F13" s="94"/>
      <c r="G13" s="94"/>
      <c r="H13" s="91"/>
      <c r="I13" s="95"/>
      <c r="J13" s="96"/>
      <c r="K13" s="96"/>
      <c r="L13" s="96"/>
      <c r="M13" s="96"/>
      <c r="N13" s="97"/>
      <c r="O13" s="96"/>
      <c r="P13" s="96"/>
      <c r="Q13" s="96"/>
      <c r="R13" s="97"/>
      <c r="S13" s="96"/>
      <c r="T13" s="96"/>
      <c r="U13" s="96"/>
      <c r="V13" s="97"/>
      <c r="W13" s="96"/>
      <c r="X13" s="96"/>
      <c r="Y13" s="96"/>
      <c r="Z13" s="97"/>
      <c r="AA13" s="96"/>
      <c r="AB13" s="96"/>
      <c r="AC13" s="96"/>
      <c r="AD13" s="97"/>
      <c r="AE13" s="96"/>
      <c r="AF13" s="96"/>
      <c r="AG13" s="96"/>
      <c r="AH13" s="97"/>
      <c r="AI13" s="96"/>
      <c r="AJ13" s="96"/>
      <c r="AK13" s="96"/>
      <c r="AL13" s="97"/>
      <c r="AM13" s="96"/>
      <c r="AN13" s="96"/>
      <c r="AO13" s="96"/>
      <c r="AP13" s="97"/>
      <c r="AQ13" s="96"/>
      <c r="AR13" s="96"/>
      <c r="AS13" s="96"/>
      <c r="AT13" s="97"/>
      <c r="AU13" s="96"/>
      <c r="AV13" s="96"/>
      <c r="AW13" s="96"/>
      <c r="AX13" s="97"/>
      <c r="AY13" s="96"/>
      <c r="AZ13" s="96"/>
      <c r="BA13" s="96"/>
      <c r="BB13" s="97"/>
      <c r="BC13" s="96"/>
      <c r="BD13" s="96"/>
      <c r="BE13" s="96"/>
      <c r="BF13" s="97"/>
      <c r="BG13" s="96"/>
      <c r="BH13" s="96"/>
      <c r="BI13" s="96"/>
      <c r="BJ13" s="97"/>
      <c r="BK13" s="96"/>
      <c r="BL13" s="96"/>
      <c r="BM13" s="96"/>
      <c r="BN13" s="97"/>
      <c r="BO13" s="96"/>
      <c r="BP13" s="96"/>
      <c r="BQ13" s="96"/>
      <c r="BR13" s="97"/>
      <c r="BS13" s="96"/>
      <c r="BT13" s="96"/>
      <c r="BU13" s="96"/>
      <c r="BV13" s="97"/>
      <c r="BW13" s="96"/>
      <c r="BX13" s="96"/>
      <c r="BY13" s="96"/>
      <c r="BZ13" s="97"/>
      <c r="CA13" s="96"/>
      <c r="CB13" s="96"/>
      <c r="CC13" s="96"/>
      <c r="CD13" s="97"/>
      <c r="CE13" s="96"/>
      <c r="CF13" s="96"/>
      <c r="CG13" s="96"/>
      <c r="CH13" s="97"/>
      <c r="CI13" s="96"/>
      <c r="CJ13" s="96"/>
      <c r="CK13" s="96"/>
      <c r="CL13" s="97"/>
      <c r="CM13" s="96"/>
      <c r="CN13" s="96"/>
      <c r="CO13" s="96"/>
      <c r="CP13" s="98"/>
      <c r="CQ13" s="99"/>
      <c r="CR13" s="96"/>
      <c r="CS13" s="96"/>
      <c r="CT13" s="99"/>
      <c r="CU13" s="96"/>
      <c r="CV13" s="99"/>
      <c r="CW13" s="96"/>
      <c r="CX13" s="53"/>
      <c r="CY13" s="101"/>
      <c r="CZ13" s="102"/>
      <c r="DA13" s="102"/>
      <c r="DB13" s="102"/>
      <c r="DC13" s="103">
        <f t="shared" si="0"/>
        <v>0</v>
      </c>
      <c r="DD13" s="104"/>
      <c r="DE13" s="103"/>
      <c r="DF13" s="105"/>
      <c r="DG13" s="102"/>
      <c r="DH13" s="102">
        <f t="shared" si="1"/>
        <v>0</v>
      </c>
      <c r="DI13" s="101">
        <f t="shared" si="2"/>
        <v>0</v>
      </c>
      <c r="DJ13" s="106"/>
      <c r="DK13" s="55"/>
      <c r="DL13" s="108"/>
      <c r="DM13" s="96"/>
      <c r="DN13" s="96"/>
      <c r="DO13" s="96"/>
      <c r="DP13" s="108"/>
      <c r="DQ13" s="118"/>
      <c r="DR13" s="118"/>
      <c r="DS13" s="96"/>
      <c r="DT13" s="56"/>
      <c r="DU13" s="108"/>
      <c r="DV13" s="96"/>
      <c r="DW13" s="96"/>
      <c r="DX13" s="96"/>
      <c r="DY13" s="57"/>
      <c r="DZ13" s="108"/>
      <c r="EA13" s="96"/>
      <c r="EB13" s="96"/>
      <c r="EC13" s="96"/>
      <c r="ED13" s="58"/>
      <c r="EE13" s="59"/>
      <c r="EF13" s="113"/>
    </row>
    <row r="14" spans="1:136" outlineLevel="2" x14ac:dyDescent="0.2">
      <c r="A14" s="166"/>
      <c r="B14" s="162" t="s">
        <v>281</v>
      </c>
      <c r="C14" s="121"/>
      <c r="D14" s="122"/>
      <c r="E14" s="123"/>
      <c r="F14" s="124"/>
      <c r="G14" s="124"/>
      <c r="H14" s="125"/>
      <c r="I14" s="126"/>
      <c r="CY14" s="129"/>
      <c r="CZ14" s="130"/>
      <c r="DA14" s="130"/>
      <c r="DB14" s="130"/>
      <c r="DC14" s="103">
        <f t="shared" si="0"/>
        <v>0</v>
      </c>
      <c r="DD14" s="129"/>
      <c r="DE14" s="130"/>
      <c r="DF14" s="130"/>
      <c r="DG14" s="131"/>
      <c r="DH14" s="102">
        <f t="shared" si="1"/>
        <v>0</v>
      </c>
      <c r="DI14" s="101">
        <f t="shared" si="2"/>
        <v>0</v>
      </c>
      <c r="DJ14" s="133"/>
    </row>
    <row r="15" spans="1:136" outlineLevel="1" x14ac:dyDescent="0.2">
      <c r="A15" s="166" t="s">
        <v>282</v>
      </c>
      <c r="B15" s="167" t="s">
        <v>283</v>
      </c>
      <c r="C15" s="121"/>
      <c r="D15" s="125"/>
      <c r="E15" s="123"/>
      <c r="F15" s="124"/>
      <c r="G15" s="124"/>
      <c r="H15" s="125"/>
      <c r="I15" s="126"/>
      <c r="CY15" s="129"/>
      <c r="CZ15" s="130"/>
      <c r="DA15" s="130"/>
      <c r="DB15" s="130"/>
      <c r="DC15" s="103">
        <f t="shared" si="0"/>
        <v>0</v>
      </c>
      <c r="DD15" s="129"/>
      <c r="DE15" s="130"/>
      <c r="DF15" s="130"/>
      <c r="DG15" s="131"/>
      <c r="DH15" s="102">
        <f t="shared" si="1"/>
        <v>0</v>
      </c>
      <c r="DI15" s="101">
        <f t="shared" si="2"/>
        <v>0</v>
      </c>
      <c r="DJ15" s="133"/>
    </row>
    <row r="16" spans="1:136" outlineLevel="2" x14ac:dyDescent="0.2">
      <c r="A16" s="166"/>
      <c r="B16" s="162" t="s">
        <v>284</v>
      </c>
      <c r="C16" s="121"/>
      <c r="D16" s="125"/>
      <c r="E16" s="123"/>
      <c r="F16" s="124"/>
      <c r="G16" s="124"/>
      <c r="H16" s="125"/>
      <c r="I16" s="126"/>
      <c r="CY16" s="129"/>
      <c r="CZ16" s="130"/>
      <c r="DA16" s="130"/>
      <c r="DB16" s="130"/>
      <c r="DC16" s="103">
        <f t="shared" si="0"/>
        <v>0</v>
      </c>
      <c r="DD16" s="129"/>
      <c r="DE16" s="130"/>
      <c r="DF16" s="130"/>
      <c r="DG16" s="131"/>
      <c r="DH16" s="102">
        <f>DD16+DE16-DF16-DG16</f>
        <v>0</v>
      </c>
      <c r="DI16" s="101">
        <f t="shared" si="2"/>
        <v>0</v>
      </c>
      <c r="DJ16" s="133"/>
    </row>
    <row r="17" spans="1:133" ht="30" outlineLevel="2" x14ac:dyDescent="0.2">
      <c r="A17" s="166"/>
      <c r="B17" s="164" t="s">
        <v>285</v>
      </c>
      <c r="C17" s="121"/>
      <c r="D17" s="125"/>
      <c r="E17" s="123"/>
      <c r="F17" s="124"/>
      <c r="G17" s="124"/>
      <c r="H17" s="125"/>
      <c r="I17" s="126"/>
      <c r="CY17" s="129"/>
      <c r="CZ17" s="130"/>
      <c r="DA17" s="130"/>
      <c r="DB17" s="130"/>
      <c r="DC17" s="103">
        <f t="shared" si="0"/>
        <v>0</v>
      </c>
      <c r="DD17" s="129"/>
      <c r="DE17" s="130"/>
      <c r="DF17" s="130"/>
      <c r="DG17" s="131"/>
      <c r="DH17" s="102">
        <f t="shared" si="1"/>
        <v>0</v>
      </c>
      <c r="DI17" s="101">
        <f>DC17-DH17</f>
        <v>0</v>
      </c>
      <c r="DJ17" s="133"/>
    </row>
    <row r="18" spans="1:133" outlineLevel="1" x14ac:dyDescent="0.2">
      <c r="A18" s="166" t="s">
        <v>286</v>
      </c>
      <c r="B18" s="167" t="s">
        <v>287</v>
      </c>
      <c r="DC18" s="103">
        <f t="shared" si="0"/>
        <v>0</v>
      </c>
      <c r="DH18" s="102">
        <f t="shared" si="1"/>
        <v>0</v>
      </c>
      <c r="DI18" s="101">
        <f t="shared" si="2"/>
        <v>0</v>
      </c>
    </row>
    <row r="19" spans="1:133" outlineLevel="2" x14ac:dyDescent="0.2">
      <c r="A19" s="166"/>
      <c r="B19" s="164" t="s">
        <v>288</v>
      </c>
      <c r="DC19" s="103">
        <f t="shared" si="0"/>
        <v>0</v>
      </c>
      <c r="DH19" s="102">
        <f t="shared" si="1"/>
        <v>0</v>
      </c>
      <c r="DI19" s="101">
        <f t="shared" si="2"/>
        <v>0</v>
      </c>
    </row>
    <row r="20" spans="1:133" ht="30" outlineLevel="1" x14ac:dyDescent="0.2">
      <c r="A20" s="166" t="s">
        <v>289</v>
      </c>
      <c r="B20" s="167" t="s">
        <v>290</v>
      </c>
      <c r="DC20" s="103">
        <f t="shared" si="0"/>
        <v>0</v>
      </c>
      <c r="DH20" s="102">
        <f t="shared" si="1"/>
        <v>0</v>
      </c>
      <c r="DI20" s="101">
        <f t="shared" si="2"/>
        <v>0</v>
      </c>
    </row>
    <row r="21" spans="1:133" ht="30" outlineLevel="2" x14ac:dyDescent="0.2">
      <c r="A21" s="166"/>
      <c r="B21" s="175" t="s">
        <v>291</v>
      </c>
      <c r="DC21" s="103">
        <f t="shared" si="0"/>
        <v>0</v>
      </c>
      <c r="DH21" s="102">
        <f t="shared" si="1"/>
        <v>0</v>
      </c>
      <c r="DI21" s="101">
        <f t="shared" si="2"/>
        <v>0</v>
      </c>
    </row>
    <row r="22" spans="1:133" ht="30" outlineLevel="2" x14ac:dyDescent="0.2">
      <c r="A22" s="166"/>
      <c r="B22" s="175" t="s">
        <v>292</v>
      </c>
      <c r="DC22" s="103">
        <f t="shared" si="0"/>
        <v>0</v>
      </c>
      <c r="DH22" s="102">
        <f t="shared" si="1"/>
        <v>0</v>
      </c>
      <c r="DI22" s="101">
        <f t="shared" si="2"/>
        <v>0</v>
      </c>
    </row>
    <row r="23" spans="1:133" ht="30" outlineLevel="2" x14ac:dyDescent="0.2">
      <c r="A23" s="166"/>
      <c r="B23" s="175" t="s">
        <v>293</v>
      </c>
      <c r="DC23" s="103">
        <f t="shared" si="0"/>
        <v>0</v>
      </c>
      <c r="DH23" s="102">
        <f t="shared" si="1"/>
        <v>0</v>
      </c>
      <c r="DI23" s="101">
        <f t="shared" si="2"/>
        <v>0</v>
      </c>
    </row>
    <row r="24" spans="1:133" ht="30" outlineLevel="2" x14ac:dyDescent="0.2">
      <c r="A24" s="166"/>
      <c r="B24" s="175" t="s">
        <v>294</v>
      </c>
      <c r="DC24" s="103">
        <f t="shared" si="0"/>
        <v>0</v>
      </c>
      <c r="DH24" s="102">
        <f t="shared" si="1"/>
        <v>0</v>
      </c>
      <c r="DI24" s="101">
        <f t="shared" si="2"/>
        <v>0</v>
      </c>
    </row>
    <row r="25" spans="1:133" outlineLevel="1" x14ac:dyDescent="0.2">
      <c r="A25" s="166" t="s">
        <v>295</v>
      </c>
      <c r="B25" s="167" t="s">
        <v>296</v>
      </c>
      <c r="DC25" s="103">
        <f t="shared" si="0"/>
        <v>0</v>
      </c>
      <c r="DH25" s="102">
        <f t="shared" si="1"/>
        <v>0</v>
      </c>
      <c r="DI25" s="101">
        <f t="shared" si="2"/>
        <v>0</v>
      </c>
    </row>
    <row r="26" spans="1:133" outlineLevel="2" x14ac:dyDescent="0.2">
      <c r="A26" s="166"/>
      <c r="B26" s="164" t="s">
        <v>297</v>
      </c>
      <c r="DC26" s="103">
        <f t="shared" si="0"/>
        <v>0</v>
      </c>
      <c r="DH26" s="102">
        <f t="shared" si="1"/>
        <v>0</v>
      </c>
      <c r="DI26" s="101">
        <f t="shared" si="2"/>
        <v>0</v>
      </c>
    </row>
    <row r="27" spans="1:133" ht="30" outlineLevel="2" x14ac:dyDescent="0.2">
      <c r="A27" s="166"/>
      <c r="B27" s="164" t="s">
        <v>298</v>
      </c>
      <c r="DC27" s="103">
        <f t="shared" si="0"/>
        <v>0</v>
      </c>
      <c r="DH27" s="102">
        <f t="shared" si="1"/>
        <v>0</v>
      </c>
      <c r="DI27" s="101">
        <f t="shared" si="2"/>
        <v>0</v>
      </c>
    </row>
    <row r="28" spans="1:133" ht="30" outlineLevel="1" x14ac:dyDescent="0.2">
      <c r="A28" s="166" t="s">
        <v>299</v>
      </c>
      <c r="B28" s="167" t="s">
        <v>300</v>
      </c>
      <c r="DC28" s="103">
        <f t="shared" si="0"/>
        <v>0</v>
      </c>
      <c r="DH28" s="102">
        <f t="shared" si="1"/>
        <v>0</v>
      </c>
      <c r="DI28" s="101">
        <f t="shared" si="2"/>
        <v>0</v>
      </c>
    </row>
    <row r="29" spans="1:133" ht="30" outlineLevel="2" x14ac:dyDescent="0.2">
      <c r="A29" s="166"/>
      <c r="B29" s="164" t="s">
        <v>301</v>
      </c>
      <c r="DC29" s="103">
        <f t="shared" si="0"/>
        <v>0</v>
      </c>
      <c r="DH29" s="102">
        <f t="shared" si="1"/>
        <v>0</v>
      </c>
      <c r="DI29" s="101">
        <f t="shared" si="2"/>
        <v>0</v>
      </c>
    </row>
    <row r="30" spans="1:133" ht="30" outlineLevel="1" x14ac:dyDescent="0.2">
      <c r="A30" s="166" t="s">
        <v>302</v>
      </c>
      <c r="B30" s="167" t="s">
        <v>303</v>
      </c>
      <c r="DC30" s="103">
        <f t="shared" si="0"/>
        <v>0</v>
      </c>
      <c r="DH30" s="102">
        <f t="shared" si="1"/>
        <v>0</v>
      </c>
      <c r="DI30" s="101">
        <f t="shared" si="2"/>
        <v>0</v>
      </c>
    </row>
    <row r="31" spans="1:133" x14ac:dyDescent="0.2">
      <c r="A31" s="258" t="s">
        <v>304</v>
      </c>
      <c r="B31" s="258"/>
      <c r="C31" s="56"/>
      <c r="D31" s="56"/>
      <c r="E31" s="182"/>
      <c r="F31" s="56"/>
      <c r="G31" s="56"/>
      <c r="H31" s="56"/>
      <c r="I31" s="75"/>
      <c r="J31" s="56"/>
      <c r="K31" s="56"/>
      <c r="L31" s="56"/>
      <c r="M31" s="56"/>
      <c r="N31" s="76"/>
      <c r="O31" s="56"/>
      <c r="P31" s="56"/>
      <c r="Q31" s="56"/>
      <c r="R31" s="76"/>
      <c r="S31" s="56"/>
      <c r="T31" s="56"/>
      <c r="U31" s="56"/>
      <c r="V31" s="76"/>
      <c r="W31" s="56"/>
      <c r="X31" s="56"/>
      <c r="Y31" s="56"/>
      <c r="Z31" s="76"/>
      <c r="AA31" s="56"/>
      <c r="AB31" s="56"/>
      <c r="AC31" s="56"/>
      <c r="AD31" s="76"/>
      <c r="AE31" s="56"/>
      <c r="AF31" s="56"/>
      <c r="AG31" s="56"/>
      <c r="AH31" s="76"/>
      <c r="AI31" s="56"/>
      <c r="AJ31" s="56"/>
      <c r="AK31" s="56"/>
      <c r="AL31" s="76"/>
      <c r="AM31" s="56"/>
      <c r="AN31" s="56"/>
      <c r="AO31" s="56"/>
      <c r="AP31" s="76"/>
      <c r="AQ31" s="56"/>
      <c r="AR31" s="56"/>
      <c r="AS31" s="56"/>
      <c r="AT31" s="76"/>
      <c r="AU31" s="56"/>
      <c r="AV31" s="56"/>
      <c r="AW31" s="56"/>
      <c r="AX31" s="76"/>
      <c r="AY31" s="56"/>
      <c r="AZ31" s="56"/>
      <c r="BA31" s="56"/>
      <c r="BB31" s="76"/>
      <c r="BC31" s="56"/>
      <c r="BD31" s="56"/>
      <c r="BE31" s="56"/>
      <c r="BF31" s="76"/>
      <c r="BG31" s="56"/>
      <c r="BH31" s="56"/>
      <c r="BI31" s="56"/>
      <c r="BJ31" s="76"/>
      <c r="BK31" s="56"/>
      <c r="BL31" s="56"/>
      <c r="BM31" s="56"/>
      <c r="BN31" s="76"/>
      <c r="BO31" s="56"/>
      <c r="BP31" s="56"/>
      <c r="BQ31" s="56"/>
      <c r="BR31" s="76"/>
      <c r="BS31" s="56"/>
      <c r="BT31" s="56"/>
      <c r="BU31" s="56"/>
      <c r="BV31" s="76"/>
      <c r="BW31" s="56"/>
      <c r="BX31" s="56"/>
      <c r="BY31" s="56"/>
      <c r="BZ31" s="76"/>
      <c r="CA31" s="56"/>
      <c r="CB31" s="56"/>
      <c r="CC31" s="56"/>
      <c r="CD31" s="76"/>
      <c r="CE31" s="56"/>
      <c r="CF31" s="56"/>
      <c r="CG31" s="56"/>
      <c r="CH31" s="76"/>
      <c r="CI31" s="56"/>
      <c r="CJ31" s="56"/>
      <c r="CK31" s="56"/>
      <c r="CL31" s="76"/>
      <c r="CM31" s="56"/>
      <c r="CN31" s="56"/>
      <c r="CO31" s="56"/>
      <c r="CQ31" s="173"/>
      <c r="CR31" s="56"/>
      <c r="CS31" s="56"/>
      <c r="CT31" s="173"/>
      <c r="CU31" s="56"/>
      <c r="CV31" s="173"/>
      <c r="CW31" s="56"/>
      <c r="CY31" s="182"/>
      <c r="CZ31" s="56"/>
      <c r="DA31" s="56"/>
      <c r="DB31" s="56"/>
      <c r="DC31" s="56"/>
      <c r="DD31" s="182"/>
      <c r="DE31" s="56"/>
      <c r="DF31" s="56"/>
      <c r="DG31" s="56"/>
      <c r="DH31" s="56"/>
      <c r="DI31" s="182"/>
      <c r="DJ31" s="182"/>
      <c r="DL31" s="86"/>
      <c r="DM31" s="56"/>
      <c r="DN31" s="56"/>
      <c r="DO31" s="56"/>
      <c r="DP31" s="86"/>
      <c r="DQ31" s="56"/>
      <c r="DR31" s="56"/>
      <c r="DS31" s="56"/>
      <c r="DU31" s="86"/>
      <c r="DV31" s="56"/>
      <c r="DW31" s="56"/>
      <c r="DX31" s="56"/>
      <c r="DZ31" s="86"/>
      <c r="EA31" s="56"/>
      <c r="EB31" s="56"/>
      <c r="EC31" s="56"/>
    </row>
    <row r="32" spans="1:133" outlineLevel="1" x14ac:dyDescent="0.2">
      <c r="A32" s="166" t="s">
        <v>229</v>
      </c>
      <c r="B32" s="167" t="s">
        <v>305</v>
      </c>
      <c r="DC32" s="103">
        <f t="shared" si="0"/>
        <v>0</v>
      </c>
      <c r="DH32" s="102">
        <f t="shared" si="1"/>
        <v>0</v>
      </c>
      <c r="DI32" s="101">
        <f t="shared" si="2"/>
        <v>0</v>
      </c>
    </row>
    <row r="33" spans="1:133" outlineLevel="1" x14ac:dyDescent="0.2">
      <c r="A33" s="166" t="s">
        <v>233</v>
      </c>
      <c r="B33" s="167" t="s">
        <v>306</v>
      </c>
      <c r="DC33" s="103">
        <f t="shared" si="0"/>
        <v>0</v>
      </c>
      <c r="DH33" s="102">
        <f t="shared" si="1"/>
        <v>0</v>
      </c>
      <c r="DI33" s="101">
        <f t="shared" si="2"/>
        <v>0</v>
      </c>
    </row>
    <row r="34" spans="1:133" ht="30" outlineLevel="2" x14ac:dyDescent="0.2">
      <c r="A34" s="166"/>
      <c r="B34" s="164" t="s">
        <v>307</v>
      </c>
      <c r="DC34" s="103">
        <f t="shared" si="0"/>
        <v>0</v>
      </c>
      <c r="DH34" s="102">
        <f t="shared" si="1"/>
        <v>0</v>
      </c>
      <c r="DI34" s="101">
        <f t="shared" si="2"/>
        <v>0</v>
      </c>
    </row>
    <row r="35" spans="1:133" outlineLevel="2" x14ac:dyDescent="0.2">
      <c r="A35" s="166"/>
      <c r="B35" s="164" t="s">
        <v>308</v>
      </c>
      <c r="DC35" s="103">
        <f t="shared" si="0"/>
        <v>0</v>
      </c>
      <c r="DH35" s="102">
        <f t="shared" si="1"/>
        <v>0</v>
      </c>
      <c r="DI35" s="101">
        <f t="shared" si="2"/>
        <v>0</v>
      </c>
    </row>
    <row r="36" spans="1:133" ht="30" outlineLevel="1" x14ac:dyDescent="0.2">
      <c r="A36" s="166" t="s">
        <v>237</v>
      </c>
      <c r="B36" s="167" t="s">
        <v>309</v>
      </c>
      <c r="DC36" s="103">
        <f t="shared" si="0"/>
        <v>0</v>
      </c>
      <c r="DH36" s="102">
        <f t="shared" si="1"/>
        <v>0</v>
      </c>
      <c r="DI36" s="101">
        <f t="shared" si="2"/>
        <v>0</v>
      </c>
    </row>
    <row r="37" spans="1:133" x14ac:dyDescent="0.2">
      <c r="A37" s="258" t="s">
        <v>310</v>
      </c>
      <c r="B37" s="258"/>
      <c r="C37" s="56"/>
      <c r="D37" s="56"/>
      <c r="E37" s="182"/>
      <c r="F37" s="56"/>
      <c r="G37" s="56"/>
      <c r="H37" s="56"/>
      <c r="I37" s="75"/>
      <c r="J37" s="56"/>
      <c r="K37" s="56"/>
      <c r="L37" s="56"/>
      <c r="M37" s="56"/>
      <c r="N37" s="76"/>
      <c r="O37" s="56"/>
      <c r="P37" s="56"/>
      <c r="Q37" s="56"/>
      <c r="R37" s="76"/>
      <c r="S37" s="56"/>
      <c r="T37" s="56"/>
      <c r="U37" s="56"/>
      <c r="V37" s="76"/>
      <c r="W37" s="56"/>
      <c r="X37" s="56"/>
      <c r="Y37" s="56"/>
      <c r="Z37" s="76"/>
      <c r="AA37" s="56"/>
      <c r="AB37" s="56"/>
      <c r="AC37" s="56"/>
      <c r="AD37" s="76"/>
      <c r="AE37" s="56"/>
      <c r="AF37" s="56"/>
      <c r="AG37" s="56"/>
      <c r="AH37" s="76"/>
      <c r="AI37" s="56"/>
      <c r="AJ37" s="56"/>
      <c r="AK37" s="56"/>
      <c r="AL37" s="76"/>
      <c r="AM37" s="56"/>
      <c r="AN37" s="56"/>
      <c r="AO37" s="56"/>
      <c r="AP37" s="76"/>
      <c r="AQ37" s="56"/>
      <c r="AR37" s="56"/>
      <c r="AS37" s="56"/>
      <c r="AT37" s="76"/>
      <c r="AU37" s="56"/>
      <c r="AV37" s="56"/>
      <c r="AW37" s="56"/>
      <c r="AX37" s="76"/>
      <c r="AY37" s="56"/>
      <c r="AZ37" s="56"/>
      <c r="BA37" s="56"/>
      <c r="BB37" s="76"/>
      <c r="BC37" s="56"/>
      <c r="BD37" s="56"/>
      <c r="BE37" s="56"/>
      <c r="BF37" s="76"/>
      <c r="BG37" s="56"/>
      <c r="BH37" s="56"/>
      <c r="BI37" s="56"/>
      <c r="BJ37" s="76"/>
      <c r="BK37" s="56"/>
      <c r="BL37" s="56"/>
      <c r="BM37" s="56"/>
      <c r="BN37" s="76"/>
      <c r="BO37" s="56"/>
      <c r="BP37" s="56"/>
      <c r="BQ37" s="56"/>
      <c r="BR37" s="76"/>
      <c r="BS37" s="56"/>
      <c r="BT37" s="56"/>
      <c r="BU37" s="56"/>
      <c r="BV37" s="76"/>
      <c r="BW37" s="56"/>
      <c r="BX37" s="56"/>
      <c r="BY37" s="56"/>
      <c r="BZ37" s="76"/>
      <c r="CA37" s="56"/>
      <c r="CB37" s="56"/>
      <c r="CC37" s="56"/>
      <c r="CD37" s="76"/>
      <c r="CE37" s="56"/>
      <c r="CF37" s="56"/>
      <c r="CG37" s="56"/>
      <c r="CH37" s="76"/>
      <c r="CI37" s="56"/>
      <c r="CJ37" s="56"/>
      <c r="CK37" s="56"/>
      <c r="CL37" s="76"/>
      <c r="CM37" s="56"/>
      <c r="CN37" s="56"/>
      <c r="CO37" s="56"/>
      <c r="CQ37" s="173"/>
      <c r="CR37" s="56"/>
      <c r="CS37" s="56"/>
      <c r="CT37" s="173"/>
      <c r="CU37" s="56"/>
      <c r="CV37" s="173"/>
      <c r="CW37" s="56"/>
      <c r="CY37" s="182"/>
      <c r="CZ37" s="56"/>
      <c r="DA37" s="56"/>
      <c r="DB37" s="56"/>
      <c r="DC37" s="56"/>
      <c r="DD37" s="182"/>
      <c r="DE37" s="56"/>
      <c r="DF37" s="56"/>
      <c r="DG37" s="56"/>
      <c r="DH37" s="56"/>
      <c r="DI37" s="182"/>
      <c r="DJ37" s="182"/>
      <c r="DL37" s="86"/>
      <c r="DM37" s="56"/>
      <c r="DN37" s="56"/>
      <c r="DO37" s="56"/>
      <c r="DP37" s="86"/>
      <c r="DQ37" s="56"/>
      <c r="DR37" s="56"/>
      <c r="DS37" s="56"/>
      <c r="DU37" s="86"/>
      <c r="DV37" s="56"/>
      <c r="DW37" s="56"/>
      <c r="DX37" s="56"/>
      <c r="DZ37" s="86"/>
      <c r="EA37" s="56"/>
      <c r="EB37" s="56"/>
      <c r="EC37" s="56"/>
    </row>
    <row r="38" spans="1:133" ht="30" outlineLevel="1" x14ac:dyDescent="0.2">
      <c r="A38" s="166" t="s">
        <v>252</v>
      </c>
      <c r="B38" s="167" t="s">
        <v>311</v>
      </c>
      <c r="DC38" s="103">
        <f t="shared" si="0"/>
        <v>0</v>
      </c>
      <c r="DH38" s="102">
        <f t="shared" si="1"/>
        <v>0</v>
      </c>
      <c r="DI38" s="101">
        <f t="shared" si="2"/>
        <v>0</v>
      </c>
    </row>
    <row r="39" spans="1:133" ht="45" outlineLevel="1" x14ac:dyDescent="0.2">
      <c r="A39" s="166" t="s">
        <v>254</v>
      </c>
      <c r="B39" s="167" t="s">
        <v>312</v>
      </c>
      <c r="DC39" s="103">
        <f t="shared" si="0"/>
        <v>0</v>
      </c>
      <c r="DH39" s="102">
        <f t="shared" si="1"/>
        <v>0</v>
      </c>
      <c r="DI39" s="101">
        <f t="shared" si="2"/>
        <v>0</v>
      </c>
    </row>
    <row r="40" spans="1:133" ht="30" outlineLevel="1" x14ac:dyDescent="0.2">
      <c r="A40" s="166" t="s">
        <v>256</v>
      </c>
      <c r="B40" s="167" t="s">
        <v>313</v>
      </c>
      <c r="DC40" s="103">
        <f t="shared" si="0"/>
        <v>0</v>
      </c>
      <c r="DH40" s="102">
        <f t="shared" si="1"/>
        <v>0</v>
      </c>
      <c r="DI40" s="101">
        <f t="shared" si="2"/>
        <v>0</v>
      </c>
    </row>
    <row r="41" spans="1:133" outlineLevel="1" x14ac:dyDescent="0.2">
      <c r="A41" s="166" t="s">
        <v>258</v>
      </c>
      <c r="B41" s="167" t="s">
        <v>314</v>
      </c>
      <c r="DC41" s="103">
        <f t="shared" si="0"/>
        <v>0</v>
      </c>
      <c r="DH41" s="102">
        <f t="shared" si="1"/>
        <v>0</v>
      </c>
      <c r="DI41" s="101">
        <f t="shared" si="2"/>
        <v>0</v>
      </c>
    </row>
  </sheetData>
  <mergeCells count="42">
    <mergeCell ref="A31:B31"/>
    <mergeCell ref="A37:B37"/>
    <mergeCell ref="DL4:DO4"/>
    <mergeCell ref="DP4:ED4"/>
    <mergeCell ref="EE4:EE5"/>
    <mergeCell ref="A6:B6"/>
    <mergeCell ref="CQ4:CS4"/>
    <mergeCell ref="CT4:CU4"/>
    <mergeCell ref="CV4:CW4"/>
    <mergeCell ref="CX4:CX5"/>
    <mergeCell ref="CY4:DI4"/>
    <mergeCell ref="DK4:DK5"/>
    <mergeCell ref="BV4:BY4"/>
    <mergeCell ref="BZ4:CC4"/>
    <mergeCell ref="CD4:CG4"/>
    <mergeCell ref="CH4:CK4"/>
    <mergeCell ref="CL4:CO4"/>
    <mergeCell ref="CP4:CP5"/>
    <mergeCell ref="AX4:BA4"/>
    <mergeCell ref="BB4:BE4"/>
    <mergeCell ref="BF4:BI4"/>
    <mergeCell ref="BJ4:BM4"/>
    <mergeCell ref="BN4:BQ4"/>
    <mergeCell ref="BR4:BU4"/>
    <mergeCell ref="AT4:AW4"/>
    <mergeCell ref="A4:B4"/>
    <mergeCell ref="E4:I4"/>
    <mergeCell ref="J4:M4"/>
    <mergeCell ref="N4:Q4"/>
    <mergeCell ref="R4:U4"/>
    <mergeCell ref="V4:Y4"/>
    <mergeCell ref="Z4:AC4"/>
    <mergeCell ref="AD4:AG4"/>
    <mergeCell ref="AH4:AK4"/>
    <mergeCell ref="AL4:AO4"/>
    <mergeCell ref="AP4:AS4"/>
    <mergeCell ref="DL3:ED3"/>
    <mergeCell ref="A1:B3"/>
    <mergeCell ref="J3:BE3"/>
    <mergeCell ref="BF3:CO3"/>
    <mergeCell ref="CQ3:CW3"/>
    <mergeCell ref="CY3:DJ3"/>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32358BEA-7413-114E-8DE6-C9A5E738BF3A}">
          <x14:formula1>
            <xm:f>'Choix de réponses'!$A$11:$A$18</xm:f>
          </x14:formula1>
          <xm:sqref>C7:C17</xm:sqref>
        </x14:dataValidation>
        <x14:dataValidation type="list" allowBlank="1" showInputMessage="1" showErrorMessage="1" xr:uid="{86CF7274-451E-744D-89E9-F6BBED7B9DB5}">
          <x14:formula1>
            <xm:f>'Choix de réponses'!$D$2:$D$6</xm:f>
          </x14:formula1>
          <xm:sqref>H6:H17</xm:sqref>
        </x14:dataValidation>
        <x14:dataValidation type="list" allowBlank="1" showInputMessage="1" showErrorMessage="1" xr:uid="{888AABE4-C35F-FA4A-8C2E-81826B89D0FE}">
          <x14:formula1>
            <xm:f>'Choix de réponses'!$H$2:$H$4</xm:f>
          </x14:formula1>
          <xm:sqref>E7:E13 G8:G13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78D03-06A6-4E4D-827E-155C1051E7DC}">
  <dimension ref="A1:EF41"/>
  <sheetViews>
    <sheetView zoomScaleNormal="100" workbookViewId="0">
      <pane xSplit="2" ySplit="5" topLeftCell="C6" activePane="bottomRight" state="frozen"/>
      <selection pane="topRight" activeCell="B14" sqref="B14"/>
      <selection pane="bottomLeft" activeCell="B14" sqref="B14"/>
      <selection pane="bottomRight" activeCell="ED11" sqref="ED11"/>
    </sheetView>
  </sheetViews>
  <sheetFormatPr baseColWidth="10" defaultColWidth="10.85546875" defaultRowHeight="15.75" outlineLevelRow="2" outlineLevelCol="2" x14ac:dyDescent="0.25"/>
  <cols>
    <col min="1" max="1" width="5.85546875" style="138" customWidth="1"/>
    <col min="2" max="2" width="71" style="67" customWidth="1"/>
    <col min="3" max="4" width="20.85546875" style="67" customWidth="1"/>
    <col min="5" max="5" width="20.85546875" style="136" customWidth="1"/>
    <col min="6" max="8" width="20.85546875" style="67" customWidth="1"/>
    <col min="9" max="9" width="20.85546875" style="137" customWidth="1"/>
    <col min="10" max="13" width="7.85546875" style="67" hidden="1" customWidth="1" outlineLevel="1"/>
    <col min="14" max="14" width="7.85546875" style="127" hidden="1" customWidth="1" outlineLevel="1"/>
    <col min="15" max="17" width="7.85546875" style="67" hidden="1" customWidth="1" outlineLevel="1"/>
    <col min="18" max="18" width="7.85546875" style="127" hidden="1" customWidth="1" outlineLevel="1"/>
    <col min="19" max="21" width="7.85546875" style="67" hidden="1" customWidth="1" outlineLevel="1"/>
    <col min="22" max="22" width="7.85546875" style="127" hidden="1" customWidth="1" outlineLevel="1"/>
    <col min="23" max="25" width="7.85546875" style="67" hidden="1" customWidth="1" outlineLevel="1"/>
    <col min="26" max="26" width="7.85546875" style="127" hidden="1" customWidth="1" outlineLevel="1"/>
    <col min="27" max="29" width="7.85546875" style="67" hidden="1" customWidth="1" outlineLevel="1"/>
    <col min="30" max="30" width="7.85546875" style="127" hidden="1" customWidth="1" outlineLevel="1"/>
    <col min="31" max="33" width="7.85546875" style="67" hidden="1" customWidth="1" outlineLevel="1"/>
    <col min="34" max="34" width="7.85546875" style="127" hidden="1" customWidth="1" outlineLevel="1"/>
    <col min="35" max="37" width="7.85546875" style="67" hidden="1" customWidth="1" outlineLevel="1"/>
    <col min="38" max="38" width="7.85546875" style="127" hidden="1" customWidth="1" outlineLevel="1"/>
    <col min="39" max="41" width="7.85546875" style="67" hidden="1" customWidth="1" outlineLevel="1"/>
    <col min="42" max="42" width="7.85546875" style="127" hidden="1" customWidth="1" outlineLevel="1"/>
    <col min="43" max="45" width="7.85546875" style="67" hidden="1" customWidth="1" outlineLevel="1"/>
    <col min="46" max="46" width="7.85546875" style="127" hidden="1" customWidth="1" outlineLevel="1"/>
    <col min="47" max="49" width="7.85546875" style="67" hidden="1" customWidth="1" outlineLevel="1"/>
    <col min="50" max="50" width="7.85546875" style="127" hidden="1" customWidth="1" outlineLevel="1"/>
    <col min="51" max="53" width="7.85546875" style="67" hidden="1" customWidth="1" outlineLevel="1"/>
    <col min="54" max="54" width="7.85546875" style="127" hidden="1" customWidth="1" outlineLevel="1"/>
    <col min="55" max="57" width="7.85546875" style="67" hidden="1" customWidth="1" outlineLevel="1"/>
    <col min="58" max="58" width="7.85546875" style="127" hidden="1" customWidth="1" outlineLevel="1"/>
    <col min="59" max="61" width="7.85546875" style="67" hidden="1" customWidth="1" outlineLevel="1"/>
    <col min="62" max="62" width="7.85546875" style="127" hidden="1" customWidth="1" outlineLevel="1"/>
    <col min="63" max="65" width="7.85546875" style="67" hidden="1" customWidth="1" outlineLevel="1"/>
    <col min="66" max="66" width="7.85546875" style="127" hidden="1" customWidth="1" outlineLevel="1"/>
    <col min="67" max="69" width="7.85546875" style="67" hidden="1" customWidth="1" outlineLevel="1"/>
    <col min="70" max="70" width="7.85546875" style="127" hidden="1" customWidth="1" outlineLevel="1"/>
    <col min="71" max="73" width="7.85546875" style="67" hidden="1" customWidth="1" outlineLevel="1"/>
    <col min="74" max="74" width="7.85546875" style="127" hidden="1" customWidth="1" outlineLevel="1"/>
    <col min="75" max="77" width="7.85546875" style="67" hidden="1" customWidth="1" outlineLevel="1"/>
    <col min="78" max="78" width="7.85546875" style="127" hidden="1" customWidth="1" outlineLevel="1"/>
    <col min="79" max="81" width="7.85546875" style="67" hidden="1" customWidth="1" outlineLevel="1"/>
    <col min="82" max="82" width="7.85546875" style="127" hidden="1" customWidth="1" outlineLevel="1"/>
    <col min="83" max="85" width="7.85546875" style="67" hidden="1" customWidth="1" outlineLevel="1"/>
    <col min="86" max="86" width="7.85546875" style="127" hidden="1" customWidth="1" outlineLevel="1"/>
    <col min="87" max="89" width="7.85546875" style="67" hidden="1" customWidth="1" outlineLevel="1"/>
    <col min="90" max="90" width="7.85546875" style="127" hidden="1" customWidth="1" outlineLevel="1"/>
    <col min="91" max="93" width="7.85546875" style="67" hidden="1" customWidth="1" outlineLevel="1"/>
    <col min="94" max="94" width="20.85546875" style="52" customWidth="1" collapsed="1"/>
    <col min="95" max="95" width="20.85546875" style="128" hidden="1" customWidth="1" outlineLevel="1"/>
    <col min="96" max="97" width="20.85546875" style="67" hidden="1" customWidth="1" outlineLevel="1"/>
    <col min="98" max="98" width="20.85546875" style="128" hidden="1" customWidth="1" outlineLevel="1"/>
    <col min="99" max="99" width="20.85546875" style="67" hidden="1" customWidth="1" outlineLevel="1"/>
    <col min="100" max="100" width="20.85546875" style="128" hidden="1" customWidth="1" outlineLevel="1"/>
    <col min="101" max="101" width="20.85546875" style="67" hidden="1" customWidth="1" outlineLevel="1"/>
    <col min="102" max="102" width="20.85546875" style="53" customWidth="1" collapsed="1"/>
    <col min="103" max="103" width="20.85546875" style="136" hidden="1" customWidth="1" outlineLevel="1"/>
    <col min="104" max="107" width="20.85546875" style="67" hidden="1" customWidth="1" outlineLevel="1"/>
    <col min="108" max="108" width="20.85546875" style="136" hidden="1" customWidth="1" outlineLevel="1"/>
    <col min="109" max="112" width="20.85546875" style="67" hidden="1" customWidth="1" outlineLevel="1"/>
    <col min="113" max="114" width="20.85546875" style="136" hidden="1" customWidth="1" outlineLevel="1"/>
    <col min="115" max="115" width="20.85546875" style="55" customWidth="1" collapsed="1"/>
    <col min="116" max="116" width="20.85546875" style="134" hidden="1" customWidth="1" outlineLevel="1"/>
    <col min="117" max="119" width="12.85546875" style="67" hidden="1" customWidth="1" outlineLevel="1"/>
    <col min="120" max="120" width="21.85546875" style="134" hidden="1" customWidth="1" outlineLevel="2"/>
    <col min="121" max="123" width="20.85546875" style="67" hidden="1" customWidth="1" outlineLevel="2"/>
    <col min="124" max="124" width="20.85546875" style="56" hidden="1" customWidth="1" outlineLevel="1"/>
    <col min="125" max="125" width="20.85546875" style="134" hidden="1" customWidth="1" outlineLevel="2"/>
    <col min="126" max="128" width="20.85546875" style="67" hidden="1" customWidth="1" outlineLevel="2"/>
    <col min="129" max="129" width="20.85546875" style="57" hidden="1" customWidth="1" outlineLevel="1"/>
    <col min="130" max="130" width="20.85546875" style="134" hidden="1" customWidth="1" outlineLevel="2"/>
    <col min="131" max="133" width="20.85546875" style="67" hidden="1" customWidth="1" outlineLevel="2"/>
    <col min="134" max="134" width="20.85546875" style="58" hidden="1" customWidth="1" outlineLevel="1"/>
    <col min="135" max="135" width="20.85546875" style="59" customWidth="1" collapsed="1"/>
    <col min="136" max="136" width="5.85546875" style="60" customWidth="1"/>
    <col min="137" max="448" width="10.85546875" style="51" customWidth="1"/>
    <col min="449" max="16384" width="10.85546875" style="51"/>
  </cols>
  <sheetData>
    <row r="1" spans="1:136" ht="20.100000000000001" customHeight="1" x14ac:dyDescent="0.2">
      <c r="A1" s="242" t="s">
        <v>315</v>
      </c>
      <c r="B1" s="242"/>
      <c r="C1" s="139"/>
      <c r="D1" s="139"/>
      <c r="E1" s="139"/>
      <c r="F1" s="139"/>
      <c r="G1" s="139"/>
      <c r="H1" s="139"/>
      <c r="I1" s="139"/>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Q1" s="51"/>
      <c r="CR1" s="51"/>
      <c r="CS1" s="51"/>
      <c r="CT1" s="51"/>
      <c r="CU1" s="51"/>
      <c r="CV1" s="51"/>
      <c r="CW1" s="51"/>
      <c r="CY1" s="54"/>
      <c r="CZ1" s="51"/>
      <c r="DA1" s="51"/>
      <c r="DB1" s="51"/>
      <c r="DC1" s="51"/>
      <c r="DD1" s="54"/>
      <c r="DE1" s="51"/>
      <c r="DF1" s="51"/>
      <c r="DG1" s="51"/>
      <c r="DH1" s="51"/>
      <c r="DI1" s="54"/>
      <c r="DJ1" s="54"/>
      <c r="DL1" s="51"/>
      <c r="DM1" s="51"/>
      <c r="DN1" s="51"/>
      <c r="DO1" s="51"/>
      <c r="DP1" s="51"/>
      <c r="DQ1" s="51"/>
      <c r="DR1" s="51"/>
      <c r="DS1" s="51"/>
      <c r="DU1" s="51"/>
      <c r="DV1" s="51"/>
      <c r="DW1" s="51"/>
      <c r="DX1" s="51"/>
      <c r="DZ1" s="51"/>
      <c r="EA1" s="51"/>
      <c r="EB1" s="51"/>
      <c r="EC1" s="51"/>
    </row>
    <row r="2" spans="1:136" ht="20.100000000000001" customHeight="1" x14ac:dyDescent="0.2">
      <c r="A2" s="242"/>
      <c r="B2" s="242"/>
      <c r="C2" s="139"/>
      <c r="D2" s="139"/>
      <c r="E2" s="139"/>
      <c r="F2" s="139"/>
      <c r="G2" s="139"/>
      <c r="H2" s="139"/>
      <c r="I2" s="139"/>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c r="CA2" s="51"/>
      <c r="CB2" s="51"/>
      <c r="CC2" s="51"/>
      <c r="CD2" s="51"/>
      <c r="CE2" s="51"/>
      <c r="CF2" s="51"/>
      <c r="CG2" s="51"/>
      <c r="CH2" s="51"/>
      <c r="CI2" s="51"/>
      <c r="CJ2" s="51"/>
      <c r="CK2" s="51"/>
      <c r="CL2" s="51"/>
      <c r="CM2" s="51"/>
      <c r="CN2" s="51"/>
      <c r="CO2" s="51"/>
      <c r="CQ2" s="51"/>
      <c r="CR2" s="51"/>
      <c r="CS2" s="51"/>
      <c r="CT2" s="51"/>
      <c r="CU2" s="51"/>
      <c r="CV2" s="51"/>
      <c r="CW2" s="51"/>
      <c r="CY2" s="54"/>
      <c r="CZ2" s="51"/>
      <c r="DA2" s="51"/>
      <c r="DB2" s="51"/>
      <c r="DC2" s="51"/>
      <c r="DD2" s="54"/>
      <c r="DE2" s="51"/>
      <c r="DF2" s="51"/>
      <c r="DG2" s="51"/>
      <c r="DH2" s="51"/>
      <c r="DI2" s="54"/>
      <c r="DJ2" s="54"/>
      <c r="DL2" s="51"/>
      <c r="DM2" s="51"/>
      <c r="DN2" s="51"/>
      <c r="DO2" s="51"/>
      <c r="DP2" s="51"/>
      <c r="DQ2" s="51"/>
      <c r="DR2" s="51"/>
      <c r="DS2" s="51"/>
      <c r="DU2" s="51"/>
      <c r="DV2" s="51"/>
      <c r="DW2" s="51"/>
      <c r="DX2" s="51"/>
      <c r="DZ2" s="51"/>
      <c r="EA2" s="51"/>
      <c r="EB2" s="51"/>
      <c r="EC2" s="51"/>
    </row>
    <row r="3" spans="1:136" ht="51" customHeight="1" x14ac:dyDescent="0.2">
      <c r="A3" s="242"/>
      <c r="B3" s="242"/>
      <c r="C3" s="139"/>
      <c r="D3" s="139"/>
      <c r="E3" s="139"/>
      <c r="F3" s="139"/>
      <c r="G3" s="139"/>
      <c r="H3" s="139"/>
      <c r="I3" s="139"/>
      <c r="J3" s="245" t="s">
        <v>95</v>
      </c>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56"/>
      <c r="BF3" s="245" t="s">
        <v>95</v>
      </c>
      <c r="BG3" s="245"/>
      <c r="BH3" s="245"/>
      <c r="BI3" s="245"/>
      <c r="BJ3" s="245"/>
      <c r="BK3" s="245"/>
      <c r="BL3" s="245"/>
      <c r="BM3" s="245"/>
      <c r="BN3" s="245"/>
      <c r="BO3" s="245"/>
      <c r="BP3" s="245"/>
      <c r="BQ3" s="245"/>
      <c r="BR3" s="245"/>
      <c r="BS3" s="245"/>
      <c r="BT3" s="245"/>
      <c r="BU3" s="245"/>
      <c r="BV3" s="245"/>
      <c r="BW3" s="245"/>
      <c r="BX3" s="245"/>
      <c r="BY3" s="245"/>
      <c r="BZ3" s="245"/>
      <c r="CA3" s="245"/>
      <c r="CB3" s="245"/>
      <c r="CC3" s="245"/>
      <c r="CD3" s="245"/>
      <c r="CE3" s="245"/>
      <c r="CF3" s="245"/>
      <c r="CG3" s="245"/>
      <c r="CH3" s="245"/>
      <c r="CI3" s="245"/>
      <c r="CJ3" s="245"/>
      <c r="CK3" s="245"/>
      <c r="CL3" s="245"/>
      <c r="CM3" s="245"/>
      <c r="CN3" s="245"/>
      <c r="CO3" s="245"/>
      <c r="CP3" s="62"/>
      <c r="CQ3" s="231" t="s">
        <v>96</v>
      </c>
      <c r="CR3" s="232"/>
      <c r="CS3" s="232"/>
      <c r="CT3" s="232"/>
      <c r="CU3" s="232"/>
      <c r="CV3" s="232"/>
      <c r="CW3" s="232"/>
      <c r="CX3" s="63"/>
      <c r="CY3" s="239" t="s">
        <v>97</v>
      </c>
      <c r="CZ3" s="239"/>
      <c r="DA3" s="239"/>
      <c r="DB3" s="239"/>
      <c r="DC3" s="239"/>
      <c r="DD3" s="239"/>
      <c r="DE3" s="239"/>
      <c r="DF3" s="239"/>
      <c r="DG3" s="239"/>
      <c r="DH3" s="239"/>
      <c r="DI3" s="239"/>
      <c r="DJ3" s="239"/>
      <c r="DK3" s="65"/>
      <c r="DL3" s="248" t="s">
        <v>98</v>
      </c>
      <c r="DM3" s="249"/>
      <c r="DN3" s="249"/>
      <c r="DO3" s="249"/>
      <c r="DP3" s="249"/>
      <c r="DQ3" s="249"/>
      <c r="DR3" s="249"/>
      <c r="DS3" s="249"/>
      <c r="DT3" s="249"/>
      <c r="DU3" s="249"/>
      <c r="DV3" s="249"/>
      <c r="DW3" s="249"/>
      <c r="DX3" s="249"/>
      <c r="DY3" s="249"/>
      <c r="DZ3" s="249"/>
      <c r="EA3" s="249"/>
      <c r="EB3" s="249"/>
      <c r="EC3" s="249"/>
      <c r="ED3" s="249"/>
      <c r="EE3" s="66"/>
    </row>
    <row r="4" spans="1:136" s="155" customFormat="1" ht="39.950000000000003" customHeight="1" x14ac:dyDescent="0.25">
      <c r="A4" s="241"/>
      <c r="B4" s="239"/>
      <c r="C4" s="64"/>
      <c r="D4" s="64"/>
      <c r="E4" s="239" t="s">
        <v>99</v>
      </c>
      <c r="F4" s="239"/>
      <c r="G4" s="239"/>
      <c r="H4" s="239"/>
      <c r="I4" s="240"/>
      <c r="J4" s="234" t="s">
        <v>100</v>
      </c>
      <c r="K4" s="234"/>
      <c r="L4" s="234"/>
      <c r="M4" s="234"/>
      <c r="N4" s="233" t="s">
        <v>101</v>
      </c>
      <c r="O4" s="234"/>
      <c r="P4" s="234"/>
      <c r="Q4" s="234"/>
      <c r="R4" s="233" t="s">
        <v>102</v>
      </c>
      <c r="S4" s="234"/>
      <c r="T4" s="234"/>
      <c r="U4" s="234"/>
      <c r="V4" s="233" t="s">
        <v>103</v>
      </c>
      <c r="W4" s="234"/>
      <c r="X4" s="234"/>
      <c r="Y4" s="234"/>
      <c r="Z4" s="233" t="s">
        <v>104</v>
      </c>
      <c r="AA4" s="234"/>
      <c r="AB4" s="234"/>
      <c r="AC4" s="234"/>
      <c r="AD4" s="233" t="s">
        <v>105</v>
      </c>
      <c r="AE4" s="234"/>
      <c r="AF4" s="234"/>
      <c r="AG4" s="234"/>
      <c r="AH4" s="233" t="s">
        <v>106</v>
      </c>
      <c r="AI4" s="234"/>
      <c r="AJ4" s="234"/>
      <c r="AK4" s="234"/>
      <c r="AL4" s="233" t="s">
        <v>107</v>
      </c>
      <c r="AM4" s="234"/>
      <c r="AN4" s="234"/>
      <c r="AO4" s="234"/>
      <c r="AP4" s="233" t="s">
        <v>108</v>
      </c>
      <c r="AQ4" s="234"/>
      <c r="AR4" s="234"/>
      <c r="AS4" s="235"/>
      <c r="AT4" s="233" t="s">
        <v>109</v>
      </c>
      <c r="AU4" s="234"/>
      <c r="AV4" s="234"/>
      <c r="AW4" s="235"/>
      <c r="AX4" s="233" t="s">
        <v>110</v>
      </c>
      <c r="AY4" s="234"/>
      <c r="AZ4" s="234"/>
      <c r="BA4" s="234"/>
      <c r="BB4" s="233" t="s">
        <v>111</v>
      </c>
      <c r="BC4" s="234"/>
      <c r="BD4" s="234"/>
      <c r="BE4" s="235"/>
      <c r="BF4" s="233" t="s">
        <v>100</v>
      </c>
      <c r="BG4" s="234"/>
      <c r="BH4" s="234"/>
      <c r="BI4" s="235"/>
      <c r="BJ4" s="233" t="s">
        <v>101</v>
      </c>
      <c r="BK4" s="234"/>
      <c r="BL4" s="234"/>
      <c r="BM4" s="234"/>
      <c r="BN4" s="233" t="s">
        <v>102</v>
      </c>
      <c r="BO4" s="234"/>
      <c r="BP4" s="234"/>
      <c r="BQ4" s="234"/>
      <c r="BR4" s="233" t="s">
        <v>103</v>
      </c>
      <c r="BS4" s="234"/>
      <c r="BT4" s="234"/>
      <c r="BU4" s="234"/>
      <c r="BV4" s="233" t="s">
        <v>104</v>
      </c>
      <c r="BW4" s="234"/>
      <c r="BX4" s="234"/>
      <c r="BY4" s="234"/>
      <c r="BZ4" s="233" t="s">
        <v>105</v>
      </c>
      <c r="CA4" s="234"/>
      <c r="CB4" s="234"/>
      <c r="CC4" s="235"/>
      <c r="CD4" s="233" t="s">
        <v>106</v>
      </c>
      <c r="CE4" s="234"/>
      <c r="CF4" s="234"/>
      <c r="CG4" s="235"/>
      <c r="CH4" s="233" t="s">
        <v>107</v>
      </c>
      <c r="CI4" s="234"/>
      <c r="CJ4" s="234"/>
      <c r="CK4" s="235"/>
      <c r="CL4" s="233" t="s">
        <v>108</v>
      </c>
      <c r="CM4" s="234"/>
      <c r="CN4" s="234"/>
      <c r="CO4" s="234"/>
      <c r="CP4" s="246" t="s">
        <v>112</v>
      </c>
      <c r="CQ4" s="236" t="s">
        <v>113</v>
      </c>
      <c r="CR4" s="237"/>
      <c r="CS4" s="237"/>
      <c r="CT4" s="236" t="s">
        <v>114</v>
      </c>
      <c r="CU4" s="237"/>
      <c r="CV4" s="236" t="s">
        <v>115</v>
      </c>
      <c r="CW4" s="237"/>
      <c r="CX4" s="232" t="s">
        <v>116</v>
      </c>
      <c r="CY4" s="254" t="s">
        <v>117</v>
      </c>
      <c r="CZ4" s="255"/>
      <c r="DA4" s="255"/>
      <c r="DB4" s="255"/>
      <c r="DC4" s="255"/>
      <c r="DD4" s="255"/>
      <c r="DE4" s="255"/>
      <c r="DF4" s="255"/>
      <c r="DG4" s="255"/>
      <c r="DH4" s="255"/>
      <c r="DI4" s="255"/>
      <c r="DJ4" s="146" t="s">
        <v>118</v>
      </c>
      <c r="DK4" s="241" t="s">
        <v>97</v>
      </c>
      <c r="DL4" s="250" t="s">
        <v>119</v>
      </c>
      <c r="DM4" s="251"/>
      <c r="DN4" s="251"/>
      <c r="DO4" s="253"/>
      <c r="DP4" s="250" t="s">
        <v>120</v>
      </c>
      <c r="DQ4" s="251"/>
      <c r="DR4" s="251"/>
      <c r="DS4" s="251"/>
      <c r="DT4" s="251"/>
      <c r="DU4" s="251"/>
      <c r="DV4" s="251"/>
      <c r="DW4" s="251"/>
      <c r="DX4" s="251"/>
      <c r="DY4" s="251"/>
      <c r="DZ4" s="251"/>
      <c r="EA4" s="251"/>
      <c r="EB4" s="251"/>
      <c r="EC4" s="251"/>
      <c r="ED4" s="251"/>
      <c r="EE4" s="230" t="s">
        <v>98</v>
      </c>
      <c r="EF4" s="68"/>
    </row>
    <row r="5" spans="1:136" s="156" customFormat="1" ht="50.1" customHeight="1" thickBot="1" x14ac:dyDescent="0.3">
      <c r="A5" s="146" t="s">
        <v>121</v>
      </c>
      <c r="B5" s="158" t="s">
        <v>122</v>
      </c>
      <c r="C5" s="141" t="s">
        <v>123</v>
      </c>
      <c r="D5" s="141" t="s">
        <v>124</v>
      </c>
      <c r="E5" s="140" t="s">
        <v>125</v>
      </c>
      <c r="F5" s="142" t="s">
        <v>126</v>
      </c>
      <c r="G5" s="141" t="s">
        <v>127</v>
      </c>
      <c r="H5" s="141" t="s">
        <v>128</v>
      </c>
      <c r="I5" s="143" t="s">
        <v>129</v>
      </c>
      <c r="J5" s="69" t="s">
        <v>130</v>
      </c>
      <c r="K5" s="69" t="s">
        <v>131</v>
      </c>
      <c r="L5" s="69" t="s">
        <v>132</v>
      </c>
      <c r="M5" s="69" t="s">
        <v>133</v>
      </c>
      <c r="N5" s="70" t="s">
        <v>130</v>
      </c>
      <c r="O5" s="69" t="s">
        <v>131</v>
      </c>
      <c r="P5" s="69" t="s">
        <v>132</v>
      </c>
      <c r="Q5" s="69" t="s">
        <v>133</v>
      </c>
      <c r="R5" s="70" t="s">
        <v>130</v>
      </c>
      <c r="S5" s="69" t="s">
        <v>131</v>
      </c>
      <c r="T5" s="69" t="s">
        <v>132</v>
      </c>
      <c r="U5" s="69" t="s">
        <v>133</v>
      </c>
      <c r="V5" s="70" t="s">
        <v>130</v>
      </c>
      <c r="W5" s="69" t="s">
        <v>131</v>
      </c>
      <c r="X5" s="69" t="s">
        <v>132</v>
      </c>
      <c r="Y5" s="69" t="s">
        <v>133</v>
      </c>
      <c r="Z5" s="70" t="s">
        <v>130</v>
      </c>
      <c r="AA5" s="69" t="s">
        <v>131</v>
      </c>
      <c r="AB5" s="69" t="s">
        <v>132</v>
      </c>
      <c r="AC5" s="69" t="s">
        <v>133</v>
      </c>
      <c r="AD5" s="70" t="s">
        <v>130</v>
      </c>
      <c r="AE5" s="69" t="s">
        <v>131</v>
      </c>
      <c r="AF5" s="69" t="s">
        <v>132</v>
      </c>
      <c r="AG5" s="69" t="s">
        <v>133</v>
      </c>
      <c r="AH5" s="70" t="s">
        <v>130</v>
      </c>
      <c r="AI5" s="69" t="s">
        <v>131</v>
      </c>
      <c r="AJ5" s="69" t="s">
        <v>132</v>
      </c>
      <c r="AK5" s="69" t="s">
        <v>133</v>
      </c>
      <c r="AL5" s="70" t="s">
        <v>130</v>
      </c>
      <c r="AM5" s="69" t="s">
        <v>131</v>
      </c>
      <c r="AN5" s="69" t="s">
        <v>132</v>
      </c>
      <c r="AO5" s="69" t="s">
        <v>133</v>
      </c>
      <c r="AP5" s="70" t="s">
        <v>130</v>
      </c>
      <c r="AQ5" s="69" t="s">
        <v>131</v>
      </c>
      <c r="AR5" s="69" t="s">
        <v>132</v>
      </c>
      <c r="AS5" s="69" t="s">
        <v>133</v>
      </c>
      <c r="AT5" s="70" t="s">
        <v>130</v>
      </c>
      <c r="AU5" s="69" t="s">
        <v>131</v>
      </c>
      <c r="AV5" s="69" t="s">
        <v>132</v>
      </c>
      <c r="AW5" s="69" t="s">
        <v>133</v>
      </c>
      <c r="AX5" s="70" t="s">
        <v>130</v>
      </c>
      <c r="AY5" s="69" t="s">
        <v>131</v>
      </c>
      <c r="AZ5" s="69" t="s">
        <v>132</v>
      </c>
      <c r="BA5" s="69" t="s">
        <v>133</v>
      </c>
      <c r="BB5" s="70" t="s">
        <v>130</v>
      </c>
      <c r="BC5" s="69" t="s">
        <v>131</v>
      </c>
      <c r="BD5" s="69" t="s">
        <v>132</v>
      </c>
      <c r="BE5" s="69" t="s">
        <v>133</v>
      </c>
      <c r="BF5" s="70" t="s">
        <v>130</v>
      </c>
      <c r="BG5" s="69" t="s">
        <v>131</v>
      </c>
      <c r="BH5" s="69" t="s">
        <v>132</v>
      </c>
      <c r="BI5" s="69" t="s">
        <v>133</v>
      </c>
      <c r="BJ5" s="70" t="s">
        <v>130</v>
      </c>
      <c r="BK5" s="69" t="s">
        <v>131</v>
      </c>
      <c r="BL5" s="69" t="s">
        <v>132</v>
      </c>
      <c r="BM5" s="69" t="s">
        <v>133</v>
      </c>
      <c r="BN5" s="70" t="s">
        <v>130</v>
      </c>
      <c r="BO5" s="69" t="s">
        <v>131</v>
      </c>
      <c r="BP5" s="69" t="s">
        <v>132</v>
      </c>
      <c r="BQ5" s="69" t="s">
        <v>133</v>
      </c>
      <c r="BR5" s="70" t="s">
        <v>130</v>
      </c>
      <c r="BS5" s="69" t="s">
        <v>131</v>
      </c>
      <c r="BT5" s="69" t="s">
        <v>132</v>
      </c>
      <c r="BU5" s="69" t="s">
        <v>133</v>
      </c>
      <c r="BV5" s="70" t="s">
        <v>130</v>
      </c>
      <c r="BW5" s="69" t="s">
        <v>131</v>
      </c>
      <c r="BX5" s="69" t="s">
        <v>132</v>
      </c>
      <c r="BY5" s="69" t="s">
        <v>133</v>
      </c>
      <c r="BZ5" s="70" t="s">
        <v>130</v>
      </c>
      <c r="CA5" s="69" t="s">
        <v>131</v>
      </c>
      <c r="CB5" s="69" t="s">
        <v>132</v>
      </c>
      <c r="CC5" s="69" t="s">
        <v>133</v>
      </c>
      <c r="CD5" s="70" t="s">
        <v>130</v>
      </c>
      <c r="CE5" s="69" t="s">
        <v>131</v>
      </c>
      <c r="CF5" s="69" t="s">
        <v>132</v>
      </c>
      <c r="CG5" s="69" t="s">
        <v>133</v>
      </c>
      <c r="CH5" s="70" t="s">
        <v>130</v>
      </c>
      <c r="CI5" s="69" t="s">
        <v>131</v>
      </c>
      <c r="CJ5" s="69" t="s">
        <v>132</v>
      </c>
      <c r="CK5" s="69" t="s">
        <v>133</v>
      </c>
      <c r="CL5" s="70" t="s">
        <v>130</v>
      </c>
      <c r="CM5" s="69" t="s">
        <v>131</v>
      </c>
      <c r="CN5" s="69" t="s">
        <v>132</v>
      </c>
      <c r="CO5" s="69" t="s">
        <v>133</v>
      </c>
      <c r="CP5" s="247"/>
      <c r="CQ5" s="144" t="s">
        <v>134</v>
      </c>
      <c r="CR5" s="145" t="s">
        <v>135</v>
      </c>
      <c r="CS5" s="145" t="s">
        <v>136</v>
      </c>
      <c r="CT5" s="144" t="s">
        <v>137</v>
      </c>
      <c r="CU5" s="145" t="s">
        <v>138</v>
      </c>
      <c r="CV5" s="144" t="s">
        <v>137</v>
      </c>
      <c r="CW5" s="145" t="s">
        <v>138</v>
      </c>
      <c r="CX5" s="252"/>
      <c r="CY5" s="140" t="s">
        <v>139</v>
      </c>
      <c r="CZ5" s="141" t="s">
        <v>210</v>
      </c>
      <c r="DA5" s="141" t="s">
        <v>211</v>
      </c>
      <c r="DB5" s="141" t="s">
        <v>142</v>
      </c>
      <c r="DC5" s="141" t="s">
        <v>143</v>
      </c>
      <c r="DD5" s="140" t="s">
        <v>144</v>
      </c>
      <c r="DE5" s="141" t="s">
        <v>212</v>
      </c>
      <c r="DF5" s="141" t="s">
        <v>213</v>
      </c>
      <c r="DG5" s="141" t="s">
        <v>147</v>
      </c>
      <c r="DH5" s="141" t="s">
        <v>148</v>
      </c>
      <c r="DI5" s="140" t="s">
        <v>149</v>
      </c>
      <c r="DJ5" s="140" t="s">
        <v>150</v>
      </c>
      <c r="DK5" s="241"/>
      <c r="DL5" s="147" t="s">
        <v>151</v>
      </c>
      <c r="DM5" s="148" t="s">
        <v>152</v>
      </c>
      <c r="DN5" s="148" t="s">
        <v>153</v>
      </c>
      <c r="DO5" s="148" t="s">
        <v>154</v>
      </c>
      <c r="DP5" s="149" t="s">
        <v>155</v>
      </c>
      <c r="DQ5" s="150" t="s">
        <v>156</v>
      </c>
      <c r="DR5" s="150" t="s">
        <v>157</v>
      </c>
      <c r="DS5" s="150" t="s">
        <v>158</v>
      </c>
      <c r="DT5" s="150" t="s">
        <v>159</v>
      </c>
      <c r="DU5" s="151" t="s">
        <v>160</v>
      </c>
      <c r="DV5" s="152" t="s">
        <v>161</v>
      </c>
      <c r="DW5" s="152" t="s">
        <v>162</v>
      </c>
      <c r="DX5" s="152" t="s">
        <v>158</v>
      </c>
      <c r="DY5" s="152" t="s">
        <v>163</v>
      </c>
      <c r="DZ5" s="153" t="s">
        <v>164</v>
      </c>
      <c r="EA5" s="154" t="s">
        <v>165</v>
      </c>
      <c r="EB5" s="154" t="s">
        <v>166</v>
      </c>
      <c r="EC5" s="154" t="s">
        <v>158</v>
      </c>
      <c r="ED5" s="154" t="s">
        <v>167</v>
      </c>
      <c r="EE5" s="230"/>
      <c r="EF5" s="71"/>
    </row>
    <row r="6" spans="1:136" ht="19.5" customHeight="1" thickTop="1" x14ac:dyDescent="0.2">
      <c r="A6" s="257" t="s">
        <v>316</v>
      </c>
      <c r="B6" s="259"/>
      <c r="C6" s="72"/>
      <c r="D6" s="72"/>
      <c r="E6" s="73"/>
      <c r="F6" s="74"/>
      <c r="G6" s="74"/>
      <c r="H6" s="56"/>
      <c r="I6" s="75"/>
      <c r="J6" s="56"/>
      <c r="K6" s="56"/>
      <c r="L6" s="56"/>
      <c r="M6" s="56"/>
      <c r="N6" s="76"/>
      <c r="O6" s="56"/>
      <c r="P6" s="56"/>
      <c r="Q6" s="56"/>
      <c r="R6" s="76"/>
      <c r="S6" s="56"/>
      <c r="T6" s="56"/>
      <c r="U6" s="56"/>
      <c r="V6" s="76"/>
      <c r="W6" s="56"/>
      <c r="X6" s="56"/>
      <c r="Y6" s="56"/>
      <c r="Z6" s="76"/>
      <c r="AA6" s="56"/>
      <c r="AB6" s="56"/>
      <c r="AC6" s="56"/>
      <c r="AD6" s="76"/>
      <c r="AE6" s="56"/>
      <c r="AF6" s="56"/>
      <c r="AG6" s="56"/>
      <c r="AH6" s="76"/>
      <c r="AI6" s="56"/>
      <c r="AJ6" s="56"/>
      <c r="AK6" s="56"/>
      <c r="AL6" s="76"/>
      <c r="AM6" s="56"/>
      <c r="AN6" s="56"/>
      <c r="AO6" s="56"/>
      <c r="AP6" s="76"/>
      <c r="AQ6" s="56"/>
      <c r="AR6" s="56"/>
      <c r="AS6" s="56"/>
      <c r="AT6" s="76"/>
      <c r="AU6" s="56"/>
      <c r="AV6" s="56"/>
      <c r="AW6" s="56"/>
      <c r="AX6" s="76"/>
      <c r="AY6" s="56"/>
      <c r="AZ6" s="56"/>
      <c r="BA6" s="56"/>
      <c r="BB6" s="76"/>
      <c r="BC6" s="56"/>
      <c r="BD6" s="56"/>
      <c r="BE6" s="56"/>
      <c r="BF6" s="76"/>
      <c r="BG6" s="56"/>
      <c r="BH6" s="56"/>
      <c r="BI6" s="56"/>
      <c r="BJ6" s="76"/>
      <c r="BK6" s="56"/>
      <c r="BL6" s="56"/>
      <c r="BM6" s="56"/>
      <c r="BN6" s="76"/>
      <c r="BO6" s="56"/>
      <c r="BP6" s="56"/>
      <c r="BQ6" s="56"/>
      <c r="BR6" s="76"/>
      <c r="BS6" s="56"/>
      <c r="BT6" s="56"/>
      <c r="BU6" s="56"/>
      <c r="BV6" s="76"/>
      <c r="BW6" s="56"/>
      <c r="BX6" s="56"/>
      <c r="BY6" s="56"/>
      <c r="BZ6" s="76"/>
      <c r="CA6" s="56"/>
      <c r="CB6" s="56"/>
      <c r="CC6" s="56"/>
      <c r="CD6" s="76"/>
      <c r="CE6" s="56"/>
      <c r="CF6" s="56"/>
      <c r="CG6" s="56"/>
      <c r="CH6" s="76"/>
      <c r="CI6" s="56"/>
      <c r="CJ6" s="56"/>
      <c r="CK6" s="56"/>
      <c r="CL6" s="76"/>
      <c r="CM6" s="56"/>
      <c r="CN6" s="56"/>
      <c r="CO6" s="56"/>
      <c r="CP6" s="77"/>
      <c r="CQ6" s="78"/>
      <c r="CR6" s="72"/>
      <c r="CS6" s="72"/>
      <c r="CT6" s="78"/>
      <c r="CU6" s="72"/>
      <c r="CV6" s="78"/>
      <c r="CW6" s="72"/>
      <c r="CX6" s="79"/>
      <c r="CY6" s="80"/>
      <c r="CZ6" s="81"/>
      <c r="DA6" s="81"/>
      <c r="DB6" s="81"/>
      <c r="DC6" s="81"/>
      <c r="DD6" s="80"/>
      <c r="DE6" s="81"/>
      <c r="DF6" s="81"/>
      <c r="DG6" s="82"/>
      <c r="DH6" s="82"/>
      <c r="DI6" s="83"/>
      <c r="DJ6" s="84"/>
      <c r="DK6" s="85"/>
      <c r="DL6" s="86"/>
      <c r="DM6" s="56"/>
      <c r="DN6" s="56"/>
      <c r="DO6" s="56"/>
      <c r="DP6" s="86"/>
      <c r="DQ6" s="56"/>
      <c r="DR6" s="56"/>
      <c r="DS6" s="56"/>
      <c r="DU6" s="86"/>
      <c r="DV6" s="56"/>
      <c r="DW6" s="56"/>
      <c r="DX6" s="56"/>
      <c r="DZ6" s="86"/>
      <c r="EA6" s="56"/>
      <c r="EB6" s="56"/>
      <c r="EC6" s="56"/>
      <c r="EE6" s="87"/>
    </row>
    <row r="7" spans="1:136" s="157" customFormat="1" ht="30" outlineLevel="1" x14ac:dyDescent="0.2">
      <c r="A7" s="166" t="s">
        <v>215</v>
      </c>
      <c r="B7" s="174" t="s">
        <v>317</v>
      </c>
      <c r="C7" s="90"/>
      <c r="D7" s="91"/>
      <c r="E7" s="92"/>
      <c r="F7" s="93"/>
      <c r="G7" s="94"/>
      <c r="H7" s="91"/>
      <c r="I7" s="95"/>
      <c r="J7" s="96"/>
      <c r="K7" s="96"/>
      <c r="L7" s="96"/>
      <c r="M7" s="96"/>
      <c r="N7" s="97"/>
      <c r="O7" s="96"/>
      <c r="P7" s="96"/>
      <c r="Q7" s="96"/>
      <c r="R7" s="97"/>
      <c r="S7" s="96"/>
      <c r="T7" s="96"/>
      <c r="U7" s="96"/>
      <c r="V7" s="97"/>
      <c r="W7" s="96"/>
      <c r="X7" s="96"/>
      <c r="Y7" s="96"/>
      <c r="Z7" s="97"/>
      <c r="AA7" s="96"/>
      <c r="AB7" s="96"/>
      <c r="AC7" s="96"/>
      <c r="AD7" s="97"/>
      <c r="AE7" s="96"/>
      <c r="AF7" s="96"/>
      <c r="AG7" s="96"/>
      <c r="AH7" s="97"/>
      <c r="AI7" s="96"/>
      <c r="AJ7" s="96"/>
      <c r="AK7" s="96"/>
      <c r="AL7" s="97"/>
      <c r="AM7" s="96"/>
      <c r="AN7" s="96"/>
      <c r="AO7" s="96"/>
      <c r="AP7" s="97"/>
      <c r="AQ7" s="96"/>
      <c r="AR7" s="96"/>
      <c r="AS7" s="96"/>
      <c r="AT7" s="97"/>
      <c r="AU7" s="96"/>
      <c r="AV7" s="96"/>
      <c r="AW7" s="96"/>
      <c r="AX7" s="97"/>
      <c r="AY7" s="96"/>
      <c r="AZ7" s="96"/>
      <c r="BA7" s="96"/>
      <c r="BB7" s="97"/>
      <c r="BC7" s="96"/>
      <c r="BD7" s="96"/>
      <c r="BE7" s="96"/>
      <c r="BF7" s="97"/>
      <c r="BG7" s="96"/>
      <c r="BH7" s="96"/>
      <c r="BI7" s="96"/>
      <c r="BJ7" s="97"/>
      <c r="BK7" s="96"/>
      <c r="BL7" s="96"/>
      <c r="BM7" s="96"/>
      <c r="BN7" s="97"/>
      <c r="BO7" s="96"/>
      <c r="BP7" s="96"/>
      <c r="BQ7" s="96"/>
      <c r="BR7" s="97"/>
      <c r="BS7" s="96"/>
      <c r="BT7" s="96"/>
      <c r="BU7" s="96"/>
      <c r="BV7" s="97"/>
      <c r="BW7" s="96"/>
      <c r="BX7" s="96"/>
      <c r="BY7" s="96"/>
      <c r="BZ7" s="97"/>
      <c r="CA7" s="96"/>
      <c r="CB7" s="96"/>
      <c r="CC7" s="96"/>
      <c r="CD7" s="97"/>
      <c r="CE7" s="96"/>
      <c r="CF7" s="96"/>
      <c r="CG7" s="96"/>
      <c r="CH7" s="97"/>
      <c r="CI7" s="96"/>
      <c r="CJ7" s="96"/>
      <c r="CK7" s="96"/>
      <c r="CL7" s="97"/>
      <c r="CM7" s="96"/>
      <c r="CN7" s="96"/>
      <c r="CO7" s="96"/>
      <c r="CP7" s="98"/>
      <c r="CQ7" s="99"/>
      <c r="CR7" s="96"/>
      <c r="CS7" s="96"/>
      <c r="CT7" s="99"/>
      <c r="CU7" s="96"/>
      <c r="CV7" s="99"/>
      <c r="CW7" s="96"/>
      <c r="CX7" s="100"/>
      <c r="CY7" s="101"/>
      <c r="CZ7" s="102"/>
      <c r="DA7" s="102"/>
      <c r="DB7" s="102"/>
      <c r="DC7" s="103">
        <f t="shared" ref="DC7:DC25" si="0">CY7+CZ7-DA7-DB7</f>
        <v>0</v>
      </c>
      <c r="DD7" s="104"/>
      <c r="DE7" s="103"/>
      <c r="DF7" s="105"/>
      <c r="DG7" s="102"/>
      <c r="DH7" s="102">
        <f t="shared" ref="DH7:DH25" si="1">DD7+DE7-DF7-DG7</f>
        <v>0</v>
      </c>
      <c r="DI7" s="101">
        <f t="shared" ref="DI7:DI25" si="2">DC7-DH7</f>
        <v>0</v>
      </c>
      <c r="DJ7" s="106"/>
      <c r="DK7" s="107"/>
      <c r="DL7" s="108"/>
      <c r="DM7" s="96"/>
      <c r="DN7" s="96"/>
      <c r="DO7" s="96"/>
      <c r="DP7" s="108"/>
      <c r="DQ7" s="96"/>
      <c r="DR7" s="96"/>
      <c r="DS7" s="96"/>
      <c r="DT7" s="109"/>
      <c r="DU7" s="108"/>
      <c r="DV7" s="96"/>
      <c r="DW7" s="96"/>
      <c r="DX7" s="96"/>
      <c r="DY7" s="110"/>
      <c r="DZ7" s="108"/>
      <c r="EA7" s="96"/>
      <c r="EB7" s="96"/>
      <c r="EC7" s="96"/>
      <c r="ED7" s="111"/>
      <c r="EE7" s="112"/>
      <c r="EF7" s="113"/>
    </row>
    <row r="8" spans="1:136" s="157" customFormat="1" ht="30" outlineLevel="1" x14ac:dyDescent="0.2">
      <c r="A8" s="166" t="s">
        <v>221</v>
      </c>
      <c r="B8" s="197" t="s">
        <v>318</v>
      </c>
      <c r="C8" s="89"/>
      <c r="D8" s="91"/>
      <c r="E8" s="114"/>
      <c r="F8" s="94"/>
      <c r="G8" s="94"/>
      <c r="H8" s="91"/>
      <c r="I8" s="95"/>
      <c r="J8" s="96"/>
      <c r="K8" s="96"/>
      <c r="L8" s="96"/>
      <c r="M8" s="96"/>
      <c r="N8" s="97"/>
      <c r="O8" s="96"/>
      <c r="P8" s="96"/>
      <c r="Q8" s="96"/>
      <c r="R8" s="97"/>
      <c r="S8" s="96"/>
      <c r="T8" s="96"/>
      <c r="U8" s="96"/>
      <c r="V8" s="97"/>
      <c r="W8" s="96"/>
      <c r="X8" s="96"/>
      <c r="Y8" s="96"/>
      <c r="Z8" s="97"/>
      <c r="AA8" s="96"/>
      <c r="AB8" s="96"/>
      <c r="AC8" s="96"/>
      <c r="AD8" s="97"/>
      <c r="AE8" s="96"/>
      <c r="AF8" s="96"/>
      <c r="AG8" s="96"/>
      <c r="AH8" s="97"/>
      <c r="AI8" s="96"/>
      <c r="AJ8" s="96"/>
      <c r="AK8" s="96"/>
      <c r="AL8" s="97"/>
      <c r="AM8" s="96"/>
      <c r="AN8" s="96"/>
      <c r="AO8" s="96"/>
      <c r="AP8" s="97"/>
      <c r="AQ8" s="96"/>
      <c r="AR8" s="96"/>
      <c r="AS8" s="96"/>
      <c r="AT8" s="97"/>
      <c r="AU8" s="96"/>
      <c r="AV8" s="96"/>
      <c r="AW8" s="96"/>
      <c r="AX8" s="97"/>
      <c r="AY8" s="96"/>
      <c r="AZ8" s="96"/>
      <c r="BA8" s="96"/>
      <c r="BB8" s="97"/>
      <c r="BC8" s="96"/>
      <c r="BD8" s="96"/>
      <c r="BE8" s="96"/>
      <c r="BF8" s="97"/>
      <c r="BG8" s="96"/>
      <c r="BH8" s="96"/>
      <c r="BI8" s="96"/>
      <c r="BJ8" s="97"/>
      <c r="BK8" s="96"/>
      <c r="BL8" s="96"/>
      <c r="BM8" s="96"/>
      <c r="BN8" s="97"/>
      <c r="BO8" s="96"/>
      <c r="BP8" s="96"/>
      <c r="BQ8" s="96"/>
      <c r="BR8" s="97"/>
      <c r="BS8" s="96"/>
      <c r="BT8" s="96"/>
      <c r="BU8" s="96"/>
      <c r="BV8" s="97"/>
      <c r="BW8" s="96"/>
      <c r="BX8" s="96"/>
      <c r="BY8" s="96"/>
      <c r="BZ8" s="97"/>
      <c r="CA8" s="96"/>
      <c r="CB8" s="96"/>
      <c r="CC8" s="96"/>
      <c r="CD8" s="97"/>
      <c r="CE8" s="96"/>
      <c r="CF8" s="96"/>
      <c r="CG8" s="96"/>
      <c r="CH8" s="97"/>
      <c r="CI8" s="96"/>
      <c r="CJ8" s="96"/>
      <c r="CK8" s="96"/>
      <c r="CL8" s="97"/>
      <c r="CM8" s="96"/>
      <c r="CN8" s="96"/>
      <c r="CO8" s="96"/>
      <c r="CP8" s="98"/>
      <c r="CQ8" s="99"/>
      <c r="CR8" s="96"/>
      <c r="CS8" s="96"/>
      <c r="CT8" s="99"/>
      <c r="CU8" s="96"/>
      <c r="CV8" s="99"/>
      <c r="CW8" s="96"/>
      <c r="CX8" s="100"/>
      <c r="CY8" s="101"/>
      <c r="CZ8" s="102"/>
      <c r="DA8" s="102"/>
      <c r="DB8" s="102"/>
      <c r="DC8" s="103">
        <f t="shared" si="0"/>
        <v>0</v>
      </c>
      <c r="DD8" s="104"/>
      <c r="DE8" s="103"/>
      <c r="DF8" s="105"/>
      <c r="DG8" s="102"/>
      <c r="DH8" s="102">
        <f t="shared" si="1"/>
        <v>0</v>
      </c>
      <c r="DI8" s="101">
        <f t="shared" si="2"/>
        <v>0</v>
      </c>
      <c r="DJ8" s="106"/>
      <c r="DK8" s="107"/>
      <c r="DL8" s="108"/>
      <c r="DM8" s="96"/>
      <c r="DN8" s="96"/>
      <c r="DO8" s="96"/>
      <c r="DP8" s="108"/>
      <c r="DQ8" s="96"/>
      <c r="DR8" s="96"/>
      <c r="DS8" s="96"/>
      <c r="DT8" s="109"/>
      <c r="DU8" s="108"/>
      <c r="DV8" s="96"/>
      <c r="DW8" s="96"/>
      <c r="DX8" s="96"/>
      <c r="DY8" s="110"/>
      <c r="DZ8" s="108"/>
      <c r="EA8" s="96"/>
      <c r="EB8" s="96"/>
      <c r="EC8" s="96"/>
      <c r="ED8" s="111"/>
      <c r="EE8" s="112"/>
      <c r="EF8" s="113"/>
    </row>
    <row r="9" spans="1:136" s="157" customFormat="1" ht="30" outlineLevel="1" x14ac:dyDescent="0.2">
      <c r="A9" s="166" t="s">
        <v>224</v>
      </c>
      <c r="B9" s="197" t="s">
        <v>319</v>
      </c>
      <c r="C9" s="89"/>
      <c r="D9" s="91"/>
      <c r="E9" s="114"/>
      <c r="F9" s="116"/>
      <c r="G9" s="94"/>
      <c r="H9" s="91"/>
      <c r="I9" s="95"/>
      <c r="J9" s="96"/>
      <c r="K9" s="96"/>
      <c r="L9" s="96"/>
      <c r="M9" s="96"/>
      <c r="N9" s="97"/>
      <c r="O9" s="96"/>
      <c r="P9" s="96"/>
      <c r="Q9" s="96"/>
      <c r="R9" s="97"/>
      <c r="S9" s="96"/>
      <c r="T9" s="96"/>
      <c r="U9" s="96"/>
      <c r="V9" s="97"/>
      <c r="W9" s="96"/>
      <c r="X9" s="96"/>
      <c r="Y9" s="96"/>
      <c r="Z9" s="97"/>
      <c r="AA9" s="96"/>
      <c r="AB9" s="96"/>
      <c r="AC9" s="96"/>
      <c r="AD9" s="97"/>
      <c r="AE9" s="96"/>
      <c r="AF9" s="96"/>
      <c r="AG9" s="96"/>
      <c r="AH9" s="97"/>
      <c r="AI9" s="96"/>
      <c r="AJ9" s="96"/>
      <c r="AK9" s="96"/>
      <c r="AL9" s="97"/>
      <c r="AM9" s="96"/>
      <c r="AN9" s="96"/>
      <c r="AO9" s="96"/>
      <c r="AP9" s="97"/>
      <c r="AQ9" s="96"/>
      <c r="AR9" s="96"/>
      <c r="AS9" s="96"/>
      <c r="AT9" s="97"/>
      <c r="AU9" s="96"/>
      <c r="AV9" s="96"/>
      <c r="AW9" s="96"/>
      <c r="AX9" s="97"/>
      <c r="AY9" s="96"/>
      <c r="AZ9" s="96"/>
      <c r="BA9" s="96"/>
      <c r="BB9" s="97"/>
      <c r="BC9" s="96"/>
      <c r="BD9" s="96"/>
      <c r="BE9" s="96"/>
      <c r="BF9" s="97"/>
      <c r="BG9" s="96"/>
      <c r="BH9" s="96"/>
      <c r="BI9" s="96"/>
      <c r="BJ9" s="97"/>
      <c r="BK9" s="96"/>
      <c r="BL9" s="96"/>
      <c r="BM9" s="96"/>
      <c r="BN9" s="97"/>
      <c r="BO9" s="96"/>
      <c r="BP9" s="96"/>
      <c r="BQ9" s="96"/>
      <c r="BR9" s="97"/>
      <c r="BS9" s="96"/>
      <c r="BT9" s="96"/>
      <c r="BU9" s="96"/>
      <c r="BV9" s="97"/>
      <c r="BW9" s="96"/>
      <c r="BX9" s="96"/>
      <c r="BY9" s="96"/>
      <c r="BZ9" s="97"/>
      <c r="CA9" s="96"/>
      <c r="CB9" s="96"/>
      <c r="CC9" s="96"/>
      <c r="CD9" s="97"/>
      <c r="CE9" s="96"/>
      <c r="CF9" s="96"/>
      <c r="CG9" s="96"/>
      <c r="CH9" s="97"/>
      <c r="CI9" s="96"/>
      <c r="CJ9" s="96"/>
      <c r="CK9" s="96"/>
      <c r="CL9" s="97"/>
      <c r="CM9" s="96"/>
      <c r="CN9" s="96"/>
      <c r="CO9" s="96"/>
      <c r="CP9" s="98"/>
      <c r="CQ9" s="99"/>
      <c r="CR9" s="96"/>
      <c r="CS9" s="96"/>
      <c r="CT9" s="99"/>
      <c r="CU9" s="96"/>
      <c r="CV9" s="99"/>
      <c r="CW9" s="96"/>
      <c r="CX9" s="100"/>
      <c r="CY9" s="101"/>
      <c r="CZ9" s="102"/>
      <c r="DA9" s="102"/>
      <c r="DB9" s="102"/>
      <c r="DC9" s="103">
        <f t="shared" si="0"/>
        <v>0</v>
      </c>
      <c r="DD9" s="104"/>
      <c r="DE9" s="103"/>
      <c r="DF9" s="105"/>
      <c r="DG9" s="102"/>
      <c r="DH9" s="102">
        <f t="shared" si="1"/>
        <v>0</v>
      </c>
      <c r="DI9" s="101">
        <f t="shared" si="2"/>
        <v>0</v>
      </c>
      <c r="DJ9" s="106"/>
      <c r="DK9" s="107"/>
      <c r="DL9" s="108"/>
      <c r="DM9" s="96"/>
      <c r="DN9" s="96"/>
      <c r="DO9" s="96"/>
      <c r="DP9" s="108"/>
      <c r="DQ9" s="96"/>
      <c r="DR9" s="96"/>
      <c r="DS9" s="96"/>
      <c r="DT9" s="109"/>
      <c r="DU9" s="108"/>
      <c r="DV9" s="96"/>
      <c r="DW9" s="96"/>
      <c r="DX9" s="96"/>
      <c r="DY9" s="110"/>
      <c r="DZ9" s="108"/>
      <c r="EA9" s="96"/>
      <c r="EB9" s="96"/>
      <c r="EC9" s="96"/>
      <c r="ED9" s="111"/>
      <c r="EE9" s="112"/>
      <c r="EF9" s="113"/>
    </row>
    <row r="10" spans="1:136" s="157" customFormat="1" ht="30" outlineLevel="2" x14ac:dyDescent="0.2">
      <c r="A10" s="166"/>
      <c r="B10" s="175" t="s">
        <v>320</v>
      </c>
      <c r="C10" s="89"/>
      <c r="D10" s="91"/>
      <c r="E10" s="114"/>
      <c r="F10" s="94"/>
      <c r="G10" s="94"/>
      <c r="H10" s="91"/>
      <c r="I10" s="95"/>
      <c r="J10" s="96"/>
      <c r="K10" s="96"/>
      <c r="L10" s="96"/>
      <c r="M10" s="96"/>
      <c r="N10" s="97"/>
      <c r="O10" s="96"/>
      <c r="P10" s="96"/>
      <c r="Q10" s="96"/>
      <c r="R10" s="97"/>
      <c r="S10" s="96"/>
      <c r="T10" s="96"/>
      <c r="U10" s="96"/>
      <c r="V10" s="97"/>
      <c r="W10" s="96"/>
      <c r="X10" s="96"/>
      <c r="Y10" s="96"/>
      <c r="Z10" s="97"/>
      <c r="AA10" s="96"/>
      <c r="AB10" s="96"/>
      <c r="AC10" s="96"/>
      <c r="AD10" s="97"/>
      <c r="AE10" s="96"/>
      <c r="AF10" s="96"/>
      <c r="AG10" s="96"/>
      <c r="AH10" s="97"/>
      <c r="AI10" s="96"/>
      <c r="AJ10" s="96"/>
      <c r="AK10" s="96"/>
      <c r="AL10" s="97"/>
      <c r="AM10" s="96"/>
      <c r="AN10" s="96"/>
      <c r="AO10" s="96"/>
      <c r="AP10" s="97"/>
      <c r="AQ10" s="96"/>
      <c r="AR10" s="96"/>
      <c r="AS10" s="96"/>
      <c r="AT10" s="97"/>
      <c r="AU10" s="96"/>
      <c r="AV10" s="96"/>
      <c r="AW10" s="96"/>
      <c r="AX10" s="97"/>
      <c r="AY10" s="96"/>
      <c r="AZ10" s="96"/>
      <c r="BA10" s="96"/>
      <c r="BB10" s="97"/>
      <c r="BC10" s="96"/>
      <c r="BD10" s="96"/>
      <c r="BE10" s="96"/>
      <c r="BF10" s="97"/>
      <c r="BG10" s="96"/>
      <c r="BH10" s="96"/>
      <c r="BI10" s="96"/>
      <c r="BJ10" s="97"/>
      <c r="BK10" s="96"/>
      <c r="BL10" s="96"/>
      <c r="BM10" s="96"/>
      <c r="BN10" s="97"/>
      <c r="BO10" s="96"/>
      <c r="BP10" s="96"/>
      <c r="BQ10" s="96"/>
      <c r="BR10" s="97"/>
      <c r="BS10" s="96"/>
      <c r="BT10" s="96"/>
      <c r="BU10" s="96"/>
      <c r="BV10" s="97"/>
      <c r="BW10" s="96"/>
      <c r="BX10" s="96"/>
      <c r="BY10" s="96"/>
      <c r="BZ10" s="97"/>
      <c r="CA10" s="96"/>
      <c r="CB10" s="96"/>
      <c r="CC10" s="96"/>
      <c r="CD10" s="97"/>
      <c r="CE10" s="96"/>
      <c r="CF10" s="96"/>
      <c r="CG10" s="96"/>
      <c r="CH10" s="97"/>
      <c r="CI10" s="96"/>
      <c r="CJ10" s="96"/>
      <c r="CK10" s="96"/>
      <c r="CL10" s="97"/>
      <c r="CM10" s="96"/>
      <c r="CN10" s="96"/>
      <c r="CO10" s="96"/>
      <c r="CP10" s="98"/>
      <c r="CQ10" s="99"/>
      <c r="CR10" s="96"/>
      <c r="CS10" s="96"/>
      <c r="CT10" s="99"/>
      <c r="CU10" s="96"/>
      <c r="CV10" s="99"/>
      <c r="CW10" s="96"/>
      <c r="CX10" s="100"/>
      <c r="CY10" s="101"/>
      <c r="CZ10" s="102"/>
      <c r="DA10" s="102"/>
      <c r="DB10" s="102"/>
      <c r="DC10" s="103">
        <f t="shared" si="0"/>
        <v>0</v>
      </c>
      <c r="DD10" s="104"/>
      <c r="DE10" s="103"/>
      <c r="DF10" s="105"/>
      <c r="DG10" s="102"/>
      <c r="DH10" s="102">
        <f t="shared" si="1"/>
        <v>0</v>
      </c>
      <c r="DI10" s="101">
        <f t="shared" si="2"/>
        <v>0</v>
      </c>
      <c r="DJ10" s="106"/>
      <c r="DK10" s="107"/>
      <c r="DL10" s="108"/>
      <c r="DM10" s="96"/>
      <c r="DN10" s="96"/>
      <c r="DO10" s="96"/>
      <c r="DP10" s="108"/>
      <c r="DQ10" s="96"/>
      <c r="DR10" s="96"/>
      <c r="DS10" s="96"/>
      <c r="DT10" s="109"/>
      <c r="DU10" s="108"/>
      <c r="DV10" s="96"/>
      <c r="DW10" s="96"/>
      <c r="DX10" s="96"/>
      <c r="DY10" s="110"/>
      <c r="DZ10" s="108"/>
      <c r="EA10" s="96"/>
      <c r="EB10" s="96"/>
      <c r="EC10" s="96"/>
      <c r="ED10" s="111"/>
      <c r="EE10" s="112"/>
      <c r="EF10" s="113"/>
    </row>
    <row r="11" spans="1:136" s="157" customFormat="1" ht="30" outlineLevel="1" x14ac:dyDescent="0.2">
      <c r="A11" s="166" t="s">
        <v>282</v>
      </c>
      <c r="B11" s="197" t="s">
        <v>321</v>
      </c>
      <c r="C11" s="89"/>
      <c r="D11" s="91"/>
      <c r="E11" s="92"/>
      <c r="F11" s="94"/>
      <c r="G11" s="94"/>
      <c r="H11" s="91"/>
      <c r="I11" s="95"/>
      <c r="J11" s="96"/>
      <c r="K11" s="96"/>
      <c r="L11" s="96"/>
      <c r="M11" s="96"/>
      <c r="N11" s="97"/>
      <c r="O11" s="96"/>
      <c r="P11" s="96"/>
      <c r="Q11" s="96"/>
      <c r="R11" s="97"/>
      <c r="S11" s="96"/>
      <c r="T11" s="96"/>
      <c r="U11" s="96"/>
      <c r="V11" s="97"/>
      <c r="W11" s="96"/>
      <c r="X11" s="96"/>
      <c r="Y11" s="96"/>
      <c r="Z11" s="97"/>
      <c r="AA11" s="96"/>
      <c r="AB11" s="96"/>
      <c r="AC11" s="96"/>
      <c r="AD11" s="97"/>
      <c r="AE11" s="96"/>
      <c r="AF11" s="96"/>
      <c r="AG11" s="96"/>
      <c r="AH11" s="97"/>
      <c r="AI11" s="96"/>
      <c r="AJ11" s="96"/>
      <c r="AK11" s="96"/>
      <c r="AL11" s="97"/>
      <c r="AM11" s="96"/>
      <c r="AN11" s="96"/>
      <c r="AO11" s="96"/>
      <c r="AP11" s="97"/>
      <c r="AQ11" s="96"/>
      <c r="AR11" s="96"/>
      <c r="AS11" s="96"/>
      <c r="AT11" s="97"/>
      <c r="AU11" s="96"/>
      <c r="AV11" s="96"/>
      <c r="AW11" s="96"/>
      <c r="AX11" s="97"/>
      <c r="AY11" s="96"/>
      <c r="AZ11" s="96"/>
      <c r="BA11" s="96"/>
      <c r="BB11" s="97"/>
      <c r="BC11" s="96"/>
      <c r="BD11" s="96"/>
      <c r="BE11" s="96"/>
      <c r="BF11" s="97"/>
      <c r="BG11" s="96"/>
      <c r="BH11" s="96"/>
      <c r="BI11" s="96"/>
      <c r="BJ11" s="97"/>
      <c r="BK11" s="96"/>
      <c r="BL11" s="96"/>
      <c r="BM11" s="96"/>
      <c r="BN11" s="97"/>
      <c r="BO11" s="96"/>
      <c r="BP11" s="96"/>
      <c r="BQ11" s="96"/>
      <c r="BR11" s="97"/>
      <c r="BS11" s="96"/>
      <c r="BT11" s="96"/>
      <c r="BU11" s="96"/>
      <c r="BV11" s="97"/>
      <c r="BW11" s="96"/>
      <c r="BX11" s="96"/>
      <c r="BY11" s="96"/>
      <c r="BZ11" s="97"/>
      <c r="CA11" s="96"/>
      <c r="CB11" s="96"/>
      <c r="CC11" s="96"/>
      <c r="CD11" s="97"/>
      <c r="CE11" s="96"/>
      <c r="CF11" s="96"/>
      <c r="CG11" s="96"/>
      <c r="CH11" s="97"/>
      <c r="CI11" s="96"/>
      <c r="CJ11" s="96"/>
      <c r="CK11" s="96"/>
      <c r="CL11" s="97"/>
      <c r="CM11" s="96"/>
      <c r="CN11" s="96"/>
      <c r="CO11" s="96"/>
      <c r="CP11" s="98"/>
      <c r="CQ11" s="99"/>
      <c r="CR11" s="96"/>
      <c r="CS11" s="96"/>
      <c r="CT11" s="99"/>
      <c r="CU11" s="96"/>
      <c r="CV11" s="99"/>
      <c r="CW11" s="96"/>
      <c r="CX11" s="100"/>
      <c r="CY11" s="101"/>
      <c r="CZ11" s="102"/>
      <c r="DA11" s="102"/>
      <c r="DB11" s="102"/>
      <c r="DC11" s="103">
        <f t="shared" si="0"/>
        <v>0</v>
      </c>
      <c r="DD11" s="104"/>
      <c r="DE11" s="103"/>
      <c r="DF11" s="105"/>
      <c r="DG11" s="102"/>
      <c r="DH11" s="102">
        <f t="shared" si="1"/>
        <v>0</v>
      </c>
      <c r="DI11" s="101">
        <f t="shared" si="2"/>
        <v>0</v>
      </c>
      <c r="DJ11" s="106"/>
      <c r="DK11" s="107"/>
      <c r="DL11" s="108"/>
      <c r="DM11" s="96"/>
      <c r="DN11" s="96"/>
      <c r="DO11" s="96"/>
      <c r="DP11" s="108"/>
      <c r="DQ11" s="96"/>
      <c r="DR11" s="96"/>
      <c r="DS11" s="96"/>
      <c r="DT11" s="109"/>
      <c r="DU11" s="108"/>
      <c r="DV11" s="96"/>
      <c r="DW11" s="96"/>
      <c r="DX11" s="96"/>
      <c r="DY11" s="110"/>
      <c r="DZ11" s="108"/>
      <c r="EA11" s="96"/>
      <c r="EB11" s="96"/>
      <c r="EC11" s="96"/>
      <c r="ED11" s="111"/>
      <c r="EE11" s="112"/>
      <c r="EF11" s="113"/>
    </row>
    <row r="12" spans="1:136" s="157" customFormat="1" ht="45" outlineLevel="1" x14ac:dyDescent="0.2">
      <c r="A12" s="166" t="s">
        <v>286</v>
      </c>
      <c r="B12" s="194" t="s">
        <v>322</v>
      </c>
      <c r="C12" s="91"/>
      <c r="D12" s="91"/>
      <c r="E12" s="92"/>
      <c r="F12" s="94"/>
      <c r="G12" s="94"/>
      <c r="H12" s="91"/>
      <c r="I12" s="95"/>
      <c r="J12" s="96"/>
      <c r="K12" s="96"/>
      <c r="L12" s="96"/>
      <c r="M12" s="96"/>
      <c r="N12" s="97"/>
      <c r="O12" s="96"/>
      <c r="P12" s="96"/>
      <c r="Q12" s="96"/>
      <c r="R12" s="97"/>
      <c r="S12" s="96"/>
      <c r="T12" s="96"/>
      <c r="U12" s="96"/>
      <c r="V12" s="97"/>
      <c r="W12" s="96"/>
      <c r="X12" s="96"/>
      <c r="Y12" s="96"/>
      <c r="Z12" s="97"/>
      <c r="AA12" s="96"/>
      <c r="AB12" s="96"/>
      <c r="AC12" s="96"/>
      <c r="AD12" s="97"/>
      <c r="AE12" s="96"/>
      <c r="AF12" s="96"/>
      <c r="AG12" s="96"/>
      <c r="AH12" s="97"/>
      <c r="AI12" s="96"/>
      <c r="AJ12" s="96"/>
      <c r="AK12" s="96"/>
      <c r="AL12" s="97"/>
      <c r="AM12" s="96"/>
      <c r="AN12" s="96"/>
      <c r="AO12" s="96"/>
      <c r="AP12" s="97"/>
      <c r="AQ12" s="96"/>
      <c r="AR12" s="96"/>
      <c r="AS12" s="96"/>
      <c r="AT12" s="97"/>
      <c r="AU12" s="96"/>
      <c r="AV12" s="96"/>
      <c r="AW12" s="96"/>
      <c r="AX12" s="97"/>
      <c r="AY12" s="96"/>
      <c r="AZ12" s="96"/>
      <c r="BA12" s="96"/>
      <c r="BB12" s="97"/>
      <c r="BC12" s="96"/>
      <c r="BD12" s="96"/>
      <c r="BE12" s="96"/>
      <c r="BF12" s="97"/>
      <c r="BG12" s="96"/>
      <c r="BH12" s="96"/>
      <c r="BI12" s="96"/>
      <c r="BJ12" s="97"/>
      <c r="BK12" s="96"/>
      <c r="BL12" s="96"/>
      <c r="BM12" s="96"/>
      <c r="BN12" s="97"/>
      <c r="BO12" s="96"/>
      <c r="BP12" s="96"/>
      <c r="BQ12" s="96"/>
      <c r="BR12" s="97"/>
      <c r="BS12" s="96"/>
      <c r="BT12" s="96"/>
      <c r="BU12" s="96"/>
      <c r="BV12" s="97"/>
      <c r="BW12" s="96"/>
      <c r="BX12" s="96"/>
      <c r="BY12" s="96"/>
      <c r="BZ12" s="97"/>
      <c r="CA12" s="96"/>
      <c r="CB12" s="96"/>
      <c r="CC12" s="96"/>
      <c r="CD12" s="97"/>
      <c r="CE12" s="96"/>
      <c r="CF12" s="96"/>
      <c r="CG12" s="96"/>
      <c r="CH12" s="97"/>
      <c r="CI12" s="96"/>
      <c r="CJ12" s="96"/>
      <c r="CK12" s="96"/>
      <c r="CL12" s="97"/>
      <c r="CM12" s="96"/>
      <c r="CN12" s="96"/>
      <c r="CO12" s="96"/>
      <c r="CP12" s="98"/>
      <c r="CQ12" s="99"/>
      <c r="CR12" s="96"/>
      <c r="CS12" s="96"/>
      <c r="CT12" s="99"/>
      <c r="CU12" s="96"/>
      <c r="CV12" s="99"/>
      <c r="CW12" s="96"/>
      <c r="CX12" s="100"/>
      <c r="CY12" s="101"/>
      <c r="CZ12" s="102"/>
      <c r="DA12" s="102"/>
      <c r="DB12" s="102"/>
      <c r="DC12" s="103">
        <f t="shared" si="0"/>
        <v>0</v>
      </c>
      <c r="DD12" s="104"/>
      <c r="DE12" s="103"/>
      <c r="DF12" s="105"/>
      <c r="DG12" s="102"/>
      <c r="DH12" s="102">
        <f t="shared" si="1"/>
        <v>0</v>
      </c>
      <c r="DI12" s="101">
        <f t="shared" si="2"/>
        <v>0</v>
      </c>
      <c r="DJ12" s="106"/>
      <c r="DK12" s="107"/>
      <c r="DL12" s="108"/>
      <c r="DM12" s="96"/>
      <c r="DN12" s="96"/>
      <c r="DO12" s="96"/>
      <c r="DP12" s="108"/>
      <c r="DQ12" s="96"/>
      <c r="DR12" s="96"/>
      <c r="DS12" s="96"/>
      <c r="DT12" s="109"/>
      <c r="DU12" s="108"/>
      <c r="DV12" s="96"/>
      <c r="DW12" s="96"/>
      <c r="DX12" s="96"/>
      <c r="DY12" s="57"/>
      <c r="DZ12" s="108"/>
      <c r="EA12" s="96"/>
      <c r="EB12" s="96"/>
      <c r="EC12" s="96"/>
      <c r="ED12" s="58"/>
      <c r="EE12" s="112"/>
      <c r="EF12" s="113"/>
    </row>
    <row r="13" spans="1:136" s="157" customFormat="1" ht="30" outlineLevel="2" x14ac:dyDescent="0.2">
      <c r="A13" s="166"/>
      <c r="B13" s="175" t="s">
        <v>323</v>
      </c>
      <c r="C13" s="89"/>
      <c r="D13" s="91"/>
      <c r="E13" s="92"/>
      <c r="F13" s="94"/>
      <c r="G13" s="94"/>
      <c r="H13" s="91"/>
      <c r="I13" s="95"/>
      <c r="J13" s="96"/>
      <c r="K13" s="96"/>
      <c r="L13" s="96"/>
      <c r="M13" s="96"/>
      <c r="N13" s="97"/>
      <c r="O13" s="96"/>
      <c r="P13" s="96"/>
      <c r="Q13" s="96"/>
      <c r="R13" s="97"/>
      <c r="S13" s="96"/>
      <c r="T13" s="96"/>
      <c r="U13" s="96"/>
      <c r="V13" s="97"/>
      <c r="W13" s="96"/>
      <c r="X13" s="96"/>
      <c r="Y13" s="96"/>
      <c r="Z13" s="97"/>
      <c r="AA13" s="96"/>
      <c r="AB13" s="96"/>
      <c r="AC13" s="96"/>
      <c r="AD13" s="97"/>
      <c r="AE13" s="96"/>
      <c r="AF13" s="96"/>
      <c r="AG13" s="96"/>
      <c r="AH13" s="97"/>
      <c r="AI13" s="96"/>
      <c r="AJ13" s="96"/>
      <c r="AK13" s="96"/>
      <c r="AL13" s="97"/>
      <c r="AM13" s="96"/>
      <c r="AN13" s="96"/>
      <c r="AO13" s="96"/>
      <c r="AP13" s="97"/>
      <c r="AQ13" s="96"/>
      <c r="AR13" s="96"/>
      <c r="AS13" s="96"/>
      <c r="AT13" s="97"/>
      <c r="AU13" s="96"/>
      <c r="AV13" s="96"/>
      <c r="AW13" s="96"/>
      <c r="AX13" s="97"/>
      <c r="AY13" s="96"/>
      <c r="AZ13" s="96"/>
      <c r="BA13" s="96"/>
      <c r="BB13" s="97"/>
      <c r="BC13" s="96"/>
      <c r="BD13" s="96"/>
      <c r="BE13" s="96"/>
      <c r="BF13" s="97"/>
      <c r="BG13" s="96"/>
      <c r="BH13" s="96"/>
      <c r="BI13" s="96"/>
      <c r="BJ13" s="97"/>
      <c r="BK13" s="96"/>
      <c r="BL13" s="96"/>
      <c r="BM13" s="96"/>
      <c r="BN13" s="97"/>
      <c r="BO13" s="96"/>
      <c r="BP13" s="96"/>
      <c r="BQ13" s="96"/>
      <c r="BR13" s="97"/>
      <c r="BS13" s="96"/>
      <c r="BT13" s="96"/>
      <c r="BU13" s="96"/>
      <c r="BV13" s="97"/>
      <c r="BW13" s="96"/>
      <c r="BX13" s="96"/>
      <c r="BY13" s="96"/>
      <c r="BZ13" s="97"/>
      <c r="CA13" s="96"/>
      <c r="CB13" s="96"/>
      <c r="CC13" s="96"/>
      <c r="CD13" s="97"/>
      <c r="CE13" s="96"/>
      <c r="CF13" s="96"/>
      <c r="CG13" s="96"/>
      <c r="CH13" s="97"/>
      <c r="CI13" s="96"/>
      <c r="CJ13" s="96"/>
      <c r="CK13" s="96"/>
      <c r="CL13" s="97"/>
      <c r="CM13" s="96"/>
      <c r="CN13" s="96"/>
      <c r="CO13" s="96"/>
      <c r="CP13" s="98"/>
      <c r="CQ13" s="99"/>
      <c r="CR13" s="96"/>
      <c r="CS13" s="96"/>
      <c r="CT13" s="99"/>
      <c r="CU13" s="96"/>
      <c r="CV13" s="99"/>
      <c r="CW13" s="96"/>
      <c r="CX13" s="53"/>
      <c r="CY13" s="101"/>
      <c r="CZ13" s="102"/>
      <c r="DA13" s="102"/>
      <c r="DB13" s="102"/>
      <c r="DC13" s="103">
        <f t="shared" si="0"/>
        <v>0</v>
      </c>
      <c r="DD13" s="104"/>
      <c r="DE13" s="103"/>
      <c r="DF13" s="105"/>
      <c r="DG13" s="102"/>
      <c r="DH13" s="102">
        <f t="shared" si="1"/>
        <v>0</v>
      </c>
      <c r="DI13" s="101">
        <f t="shared" si="2"/>
        <v>0</v>
      </c>
      <c r="DJ13" s="106"/>
      <c r="DK13" s="55"/>
      <c r="DL13" s="108"/>
      <c r="DM13" s="96"/>
      <c r="DN13" s="96"/>
      <c r="DO13" s="96"/>
      <c r="DP13" s="108"/>
      <c r="DQ13" s="118"/>
      <c r="DR13" s="118"/>
      <c r="DS13" s="96"/>
      <c r="DT13" s="56"/>
      <c r="DU13" s="108"/>
      <c r="DV13" s="96"/>
      <c r="DW13" s="96"/>
      <c r="DX13" s="96"/>
      <c r="DY13" s="57"/>
      <c r="DZ13" s="108"/>
      <c r="EA13" s="96"/>
      <c r="EB13" s="96"/>
      <c r="EC13" s="96"/>
      <c r="ED13" s="58"/>
      <c r="EE13" s="59"/>
      <c r="EF13" s="113"/>
    </row>
    <row r="14" spans="1:136" ht="30" outlineLevel="1" x14ac:dyDescent="0.2">
      <c r="A14" s="166" t="s">
        <v>289</v>
      </c>
      <c r="B14" s="163" t="s">
        <v>324</v>
      </c>
      <c r="C14" s="121"/>
      <c r="D14" s="122"/>
      <c r="E14" s="123"/>
      <c r="F14" s="124"/>
      <c r="G14" s="124"/>
      <c r="H14" s="125"/>
      <c r="I14" s="126"/>
      <c r="CY14" s="129"/>
      <c r="CZ14" s="130"/>
      <c r="DA14" s="130"/>
      <c r="DB14" s="130"/>
      <c r="DC14" s="103">
        <f t="shared" si="0"/>
        <v>0</v>
      </c>
      <c r="DD14" s="129"/>
      <c r="DE14" s="130"/>
      <c r="DF14" s="130"/>
      <c r="DG14" s="131"/>
      <c r="DH14" s="102">
        <f t="shared" si="1"/>
        <v>0</v>
      </c>
      <c r="DI14" s="101">
        <f t="shared" si="2"/>
        <v>0</v>
      </c>
      <c r="DJ14" s="133"/>
    </row>
    <row r="15" spans="1:136" ht="30" outlineLevel="2" x14ac:dyDescent="0.2">
      <c r="A15" s="166"/>
      <c r="B15" s="175" t="s">
        <v>325</v>
      </c>
      <c r="C15" s="121"/>
      <c r="D15" s="125"/>
      <c r="E15" s="123"/>
      <c r="F15" s="124"/>
      <c r="G15" s="124"/>
      <c r="H15" s="125"/>
      <c r="I15" s="126"/>
      <c r="CY15" s="129"/>
      <c r="CZ15" s="130"/>
      <c r="DA15" s="130"/>
      <c r="DB15" s="130"/>
      <c r="DC15" s="103">
        <f t="shared" si="0"/>
        <v>0</v>
      </c>
      <c r="DD15" s="129"/>
      <c r="DE15" s="130"/>
      <c r="DF15" s="130"/>
      <c r="DG15" s="131"/>
      <c r="DH15" s="102">
        <f t="shared" si="1"/>
        <v>0</v>
      </c>
      <c r="DI15" s="101">
        <f t="shared" si="2"/>
        <v>0</v>
      </c>
      <c r="DJ15" s="133"/>
    </row>
    <row r="16" spans="1:136" ht="30" outlineLevel="1" x14ac:dyDescent="0.2">
      <c r="A16" s="166" t="s">
        <v>295</v>
      </c>
      <c r="B16" s="163" t="s">
        <v>326</v>
      </c>
      <c r="C16" s="121"/>
      <c r="D16" s="125"/>
      <c r="E16" s="123"/>
      <c r="F16" s="124"/>
      <c r="G16" s="124"/>
      <c r="H16" s="125"/>
      <c r="I16" s="126"/>
      <c r="CY16" s="129"/>
      <c r="CZ16" s="130"/>
      <c r="DA16" s="130"/>
      <c r="DB16" s="130"/>
      <c r="DC16" s="103">
        <f t="shared" si="0"/>
        <v>0</v>
      </c>
      <c r="DD16" s="129"/>
      <c r="DE16" s="130"/>
      <c r="DF16" s="130"/>
      <c r="DG16" s="131"/>
      <c r="DH16" s="102">
        <f>DD16+DE16-DF16-DG16</f>
        <v>0</v>
      </c>
      <c r="DI16" s="101">
        <f t="shared" si="2"/>
        <v>0</v>
      </c>
      <c r="DJ16" s="133"/>
    </row>
    <row r="17" spans="1:133" x14ac:dyDescent="0.2">
      <c r="A17" s="258" t="s">
        <v>304</v>
      </c>
      <c r="B17" s="258"/>
      <c r="C17" s="168"/>
      <c r="D17" s="169"/>
      <c r="E17" s="170"/>
      <c r="F17" s="171"/>
      <c r="G17" s="171"/>
      <c r="H17" s="169"/>
      <c r="I17" s="172"/>
      <c r="J17" s="56"/>
      <c r="K17" s="56"/>
      <c r="L17" s="56"/>
      <c r="M17" s="56"/>
      <c r="N17" s="76"/>
      <c r="O17" s="56"/>
      <c r="P17" s="56"/>
      <c r="Q17" s="56"/>
      <c r="R17" s="76"/>
      <c r="S17" s="56"/>
      <c r="T17" s="56"/>
      <c r="U17" s="56"/>
      <c r="V17" s="76"/>
      <c r="W17" s="56"/>
      <c r="X17" s="56"/>
      <c r="Y17" s="56"/>
      <c r="Z17" s="76"/>
      <c r="AA17" s="56"/>
      <c r="AB17" s="56"/>
      <c r="AC17" s="56"/>
      <c r="AD17" s="76"/>
      <c r="AE17" s="56"/>
      <c r="AF17" s="56"/>
      <c r="AG17" s="56"/>
      <c r="AH17" s="76"/>
      <c r="AI17" s="56"/>
      <c r="AJ17" s="56"/>
      <c r="AK17" s="56"/>
      <c r="AL17" s="76"/>
      <c r="AM17" s="56"/>
      <c r="AN17" s="56"/>
      <c r="AO17" s="56"/>
      <c r="AP17" s="76"/>
      <c r="AQ17" s="56"/>
      <c r="AR17" s="56"/>
      <c r="AS17" s="56"/>
      <c r="AT17" s="76"/>
      <c r="AU17" s="56"/>
      <c r="AV17" s="56"/>
      <c r="AW17" s="56"/>
      <c r="AX17" s="76"/>
      <c r="AY17" s="56"/>
      <c r="AZ17" s="56"/>
      <c r="BA17" s="56"/>
      <c r="BB17" s="76"/>
      <c r="BC17" s="56"/>
      <c r="BD17" s="56"/>
      <c r="BE17" s="56"/>
      <c r="BF17" s="76"/>
      <c r="BG17" s="56"/>
      <c r="BH17" s="56"/>
      <c r="BI17" s="56"/>
      <c r="BJ17" s="76"/>
      <c r="BK17" s="56"/>
      <c r="BL17" s="56"/>
      <c r="BM17" s="56"/>
      <c r="BN17" s="76"/>
      <c r="BO17" s="56"/>
      <c r="BP17" s="56"/>
      <c r="BQ17" s="56"/>
      <c r="BR17" s="76"/>
      <c r="BS17" s="56"/>
      <c r="BT17" s="56"/>
      <c r="BU17" s="56"/>
      <c r="BV17" s="76"/>
      <c r="BW17" s="56"/>
      <c r="BX17" s="56"/>
      <c r="BY17" s="56"/>
      <c r="BZ17" s="76"/>
      <c r="CA17" s="56"/>
      <c r="CB17" s="56"/>
      <c r="CC17" s="56"/>
      <c r="CD17" s="76"/>
      <c r="CE17" s="56"/>
      <c r="CF17" s="56"/>
      <c r="CG17" s="56"/>
      <c r="CH17" s="76"/>
      <c r="CI17" s="56"/>
      <c r="CJ17" s="56"/>
      <c r="CK17" s="56"/>
      <c r="CL17" s="76"/>
      <c r="CM17" s="56"/>
      <c r="CN17" s="56"/>
      <c r="CO17" s="56"/>
      <c r="CQ17" s="173"/>
      <c r="CR17" s="56"/>
      <c r="CS17" s="56"/>
      <c r="CT17" s="173"/>
      <c r="CU17" s="56"/>
      <c r="CV17" s="173"/>
      <c r="CW17" s="56"/>
      <c r="CY17" s="80"/>
      <c r="CZ17" s="81"/>
      <c r="DA17" s="81"/>
      <c r="DB17" s="81"/>
      <c r="DC17" s="185"/>
      <c r="DD17" s="80"/>
      <c r="DE17" s="81"/>
      <c r="DF17" s="81"/>
      <c r="DG17" s="82"/>
      <c r="DH17" s="186"/>
      <c r="DI17" s="187"/>
      <c r="DJ17" s="84"/>
      <c r="DL17" s="86"/>
      <c r="DM17" s="56"/>
      <c r="DN17" s="56"/>
      <c r="DO17" s="56"/>
      <c r="DP17" s="86"/>
      <c r="DQ17" s="56"/>
      <c r="DR17" s="56"/>
      <c r="DS17" s="56"/>
      <c r="DU17" s="86"/>
      <c r="DV17" s="56"/>
      <c r="DW17" s="56"/>
      <c r="DX17" s="56"/>
      <c r="DZ17" s="86"/>
      <c r="EA17" s="56"/>
      <c r="EB17" s="56"/>
      <c r="EC17" s="56"/>
    </row>
    <row r="18" spans="1:133" ht="45" outlineLevel="1" x14ac:dyDescent="0.2">
      <c r="A18" s="166" t="s">
        <v>229</v>
      </c>
      <c r="B18" s="167" t="s">
        <v>327</v>
      </c>
      <c r="DC18" s="103">
        <f t="shared" si="0"/>
        <v>0</v>
      </c>
      <c r="DH18" s="102">
        <f t="shared" si="1"/>
        <v>0</v>
      </c>
      <c r="DI18" s="101">
        <f t="shared" si="2"/>
        <v>0</v>
      </c>
    </row>
    <row r="19" spans="1:133" ht="45" outlineLevel="1" x14ac:dyDescent="0.2">
      <c r="A19" s="166" t="s">
        <v>233</v>
      </c>
      <c r="B19" s="165" t="s">
        <v>328</v>
      </c>
      <c r="DC19" s="103">
        <f t="shared" si="0"/>
        <v>0</v>
      </c>
      <c r="DH19" s="102">
        <f t="shared" si="1"/>
        <v>0</v>
      </c>
      <c r="DI19" s="101">
        <f t="shared" si="2"/>
        <v>0</v>
      </c>
    </row>
    <row r="20" spans="1:133" ht="45" outlineLevel="2" x14ac:dyDescent="0.2">
      <c r="A20" s="166"/>
      <c r="B20" s="164" t="s">
        <v>329</v>
      </c>
      <c r="DC20" s="103">
        <f t="shared" si="0"/>
        <v>0</v>
      </c>
      <c r="DH20" s="102">
        <f t="shared" si="1"/>
        <v>0</v>
      </c>
      <c r="DI20" s="101">
        <f t="shared" si="2"/>
        <v>0</v>
      </c>
    </row>
    <row r="21" spans="1:133" x14ac:dyDescent="0.2">
      <c r="A21" s="258" t="s">
        <v>330</v>
      </c>
      <c r="B21" s="258"/>
      <c r="C21" s="56"/>
      <c r="D21" s="56"/>
      <c r="E21" s="182"/>
      <c r="F21" s="56"/>
      <c r="G21" s="56"/>
      <c r="H21" s="56"/>
      <c r="I21" s="75"/>
      <c r="J21" s="56"/>
      <c r="K21" s="56"/>
      <c r="L21" s="56"/>
      <c r="M21" s="56"/>
      <c r="N21" s="76"/>
      <c r="O21" s="56"/>
      <c r="P21" s="56"/>
      <c r="Q21" s="56"/>
      <c r="R21" s="76"/>
      <c r="S21" s="56"/>
      <c r="T21" s="56"/>
      <c r="U21" s="56"/>
      <c r="V21" s="76"/>
      <c r="W21" s="56"/>
      <c r="X21" s="56"/>
      <c r="Y21" s="56"/>
      <c r="Z21" s="76"/>
      <c r="AA21" s="56"/>
      <c r="AB21" s="56"/>
      <c r="AC21" s="56"/>
      <c r="AD21" s="76"/>
      <c r="AE21" s="56"/>
      <c r="AF21" s="56"/>
      <c r="AG21" s="56"/>
      <c r="AH21" s="76"/>
      <c r="AI21" s="56"/>
      <c r="AJ21" s="56"/>
      <c r="AK21" s="56"/>
      <c r="AL21" s="76"/>
      <c r="AM21" s="56"/>
      <c r="AN21" s="56"/>
      <c r="AO21" s="56"/>
      <c r="AP21" s="76"/>
      <c r="AQ21" s="56"/>
      <c r="AR21" s="56"/>
      <c r="AS21" s="56"/>
      <c r="AT21" s="76"/>
      <c r="AU21" s="56"/>
      <c r="AV21" s="56"/>
      <c r="AW21" s="56"/>
      <c r="AX21" s="76"/>
      <c r="AY21" s="56"/>
      <c r="AZ21" s="56"/>
      <c r="BA21" s="56"/>
      <c r="BB21" s="76"/>
      <c r="BC21" s="56"/>
      <c r="BD21" s="56"/>
      <c r="BE21" s="56"/>
      <c r="BF21" s="76"/>
      <c r="BG21" s="56"/>
      <c r="BH21" s="56"/>
      <c r="BI21" s="56"/>
      <c r="BJ21" s="76"/>
      <c r="BK21" s="56"/>
      <c r="BL21" s="56"/>
      <c r="BM21" s="56"/>
      <c r="BN21" s="76"/>
      <c r="BO21" s="56"/>
      <c r="BP21" s="56"/>
      <c r="BQ21" s="56"/>
      <c r="BR21" s="76"/>
      <c r="BS21" s="56"/>
      <c r="BT21" s="56"/>
      <c r="BU21" s="56"/>
      <c r="BV21" s="76"/>
      <c r="BW21" s="56"/>
      <c r="BX21" s="56"/>
      <c r="BY21" s="56"/>
      <c r="BZ21" s="76"/>
      <c r="CA21" s="56"/>
      <c r="CB21" s="56"/>
      <c r="CC21" s="56"/>
      <c r="CD21" s="76"/>
      <c r="CE21" s="56"/>
      <c r="CF21" s="56"/>
      <c r="CG21" s="56"/>
      <c r="CH21" s="76"/>
      <c r="CI21" s="56"/>
      <c r="CJ21" s="56"/>
      <c r="CK21" s="56"/>
      <c r="CL21" s="76"/>
      <c r="CM21" s="56"/>
      <c r="CN21" s="56"/>
      <c r="CO21" s="56"/>
      <c r="CQ21" s="173"/>
      <c r="CR21" s="56"/>
      <c r="CS21" s="56"/>
      <c r="CT21" s="173"/>
      <c r="CU21" s="56"/>
      <c r="CV21" s="173"/>
      <c r="CW21" s="56"/>
      <c r="CY21" s="182"/>
      <c r="CZ21" s="56"/>
      <c r="DA21" s="56"/>
      <c r="DB21" s="56"/>
      <c r="DC21" s="185"/>
      <c r="DD21" s="182"/>
      <c r="DE21" s="56"/>
      <c r="DF21" s="56"/>
      <c r="DG21" s="56"/>
      <c r="DH21" s="186"/>
      <c r="DI21" s="187"/>
      <c r="DJ21" s="182"/>
      <c r="DL21" s="86"/>
      <c r="DM21" s="56"/>
      <c r="DN21" s="56"/>
      <c r="DO21" s="56"/>
      <c r="DP21" s="86"/>
      <c r="DQ21" s="56"/>
      <c r="DR21" s="56"/>
      <c r="DS21" s="56"/>
      <c r="DU21" s="86"/>
      <c r="DV21" s="56"/>
      <c r="DW21" s="56"/>
      <c r="DX21" s="56"/>
      <c r="DZ21" s="86"/>
      <c r="EA21" s="56"/>
      <c r="EB21" s="56"/>
      <c r="EC21" s="56"/>
    </row>
    <row r="22" spans="1:133" ht="45" outlineLevel="1" x14ac:dyDescent="0.2">
      <c r="A22" s="166" t="s">
        <v>252</v>
      </c>
      <c r="B22" s="165" t="s">
        <v>331</v>
      </c>
      <c r="DC22" s="103">
        <f t="shared" si="0"/>
        <v>0</v>
      </c>
      <c r="DH22" s="102">
        <f t="shared" si="1"/>
        <v>0</v>
      </c>
      <c r="DI22" s="101">
        <f t="shared" si="2"/>
        <v>0</v>
      </c>
    </row>
    <row r="23" spans="1:133" ht="45" outlineLevel="2" x14ac:dyDescent="0.2">
      <c r="A23" s="166"/>
      <c r="B23" s="175" t="s">
        <v>332</v>
      </c>
      <c r="DC23" s="103">
        <f t="shared" si="0"/>
        <v>0</v>
      </c>
      <c r="DH23" s="102">
        <f t="shared" si="1"/>
        <v>0</v>
      </c>
      <c r="DI23" s="101">
        <f t="shared" si="2"/>
        <v>0</v>
      </c>
    </row>
    <row r="24" spans="1:133" ht="45" outlineLevel="2" x14ac:dyDescent="0.2">
      <c r="A24" s="166"/>
      <c r="B24" s="175" t="s">
        <v>333</v>
      </c>
      <c r="DC24" s="103">
        <f t="shared" si="0"/>
        <v>0</v>
      </c>
      <c r="DH24" s="102">
        <f t="shared" si="1"/>
        <v>0</v>
      </c>
      <c r="DI24" s="101">
        <f t="shared" si="2"/>
        <v>0</v>
      </c>
    </row>
    <row r="25" spans="1:133" ht="30" outlineLevel="1" x14ac:dyDescent="0.2">
      <c r="A25" s="166" t="s">
        <v>254</v>
      </c>
      <c r="B25" s="167" t="s">
        <v>334</v>
      </c>
      <c r="DC25" s="103">
        <f t="shared" si="0"/>
        <v>0</v>
      </c>
      <c r="DH25" s="102">
        <f t="shared" si="1"/>
        <v>0</v>
      </c>
      <c r="DI25" s="101">
        <f t="shared" si="2"/>
        <v>0</v>
      </c>
    </row>
    <row r="26" spans="1:133" x14ac:dyDescent="0.2">
      <c r="A26" s="166"/>
      <c r="B26" s="164"/>
      <c r="DC26" s="103"/>
      <c r="DH26" s="102"/>
      <c r="DI26" s="101"/>
    </row>
    <row r="27" spans="1:133" x14ac:dyDescent="0.2">
      <c r="A27" s="166"/>
      <c r="B27" s="164"/>
      <c r="DC27" s="103"/>
      <c r="DH27" s="102"/>
      <c r="DI27" s="101"/>
    </row>
    <row r="28" spans="1:133" x14ac:dyDescent="0.2">
      <c r="A28" s="166"/>
      <c r="B28" s="167"/>
      <c r="DC28" s="103"/>
      <c r="DH28" s="102"/>
      <c r="DI28" s="101"/>
    </row>
    <row r="29" spans="1:133" x14ac:dyDescent="0.2">
      <c r="A29" s="166"/>
      <c r="B29" s="164"/>
      <c r="DC29" s="103"/>
      <c r="DH29" s="102"/>
      <c r="DI29" s="101"/>
    </row>
    <row r="30" spans="1:133" x14ac:dyDescent="0.2">
      <c r="A30" s="166"/>
      <c r="B30" s="167"/>
      <c r="DC30" s="103"/>
      <c r="DH30" s="102"/>
      <c r="DI30" s="101"/>
    </row>
    <row r="31" spans="1:133" x14ac:dyDescent="0.2">
      <c r="A31" s="196"/>
      <c r="B31" s="196"/>
    </row>
    <row r="32" spans="1:133" x14ac:dyDescent="0.2">
      <c r="A32" s="166"/>
      <c r="B32" s="167"/>
      <c r="DC32" s="103"/>
      <c r="DH32" s="102"/>
      <c r="DI32" s="101"/>
    </row>
    <row r="33" spans="1:113" x14ac:dyDescent="0.2">
      <c r="A33" s="166"/>
      <c r="B33" s="167"/>
      <c r="DC33" s="103"/>
      <c r="DH33" s="102"/>
      <c r="DI33" s="101"/>
    </row>
    <row r="34" spans="1:113" x14ac:dyDescent="0.2">
      <c r="A34" s="166"/>
      <c r="B34" s="164"/>
      <c r="DC34" s="103"/>
      <c r="DH34" s="102"/>
      <c r="DI34" s="101"/>
    </row>
    <row r="35" spans="1:113" x14ac:dyDescent="0.2">
      <c r="A35" s="166"/>
      <c r="B35" s="164"/>
      <c r="DC35" s="103"/>
      <c r="DH35" s="102"/>
      <c r="DI35" s="101"/>
    </row>
    <row r="36" spans="1:113" x14ac:dyDescent="0.2">
      <c r="A36" s="166"/>
      <c r="B36" s="167"/>
      <c r="DC36" s="103"/>
      <c r="DH36" s="102"/>
      <c r="DI36" s="101"/>
    </row>
    <row r="37" spans="1:113" x14ac:dyDescent="0.2">
      <c r="A37" s="196"/>
      <c r="B37" s="196"/>
    </row>
    <row r="38" spans="1:113" x14ac:dyDescent="0.2">
      <c r="A38" s="166"/>
      <c r="B38" s="167"/>
      <c r="DC38" s="103"/>
      <c r="DH38" s="102"/>
      <c r="DI38" s="101"/>
    </row>
    <row r="39" spans="1:113" x14ac:dyDescent="0.2">
      <c r="A39" s="166"/>
      <c r="B39" s="167"/>
      <c r="DC39" s="103"/>
      <c r="DH39" s="102"/>
      <c r="DI39" s="101"/>
    </row>
    <row r="40" spans="1:113" x14ac:dyDescent="0.2">
      <c r="A40" s="166"/>
      <c r="B40" s="167"/>
      <c r="DC40" s="103"/>
      <c r="DH40" s="102"/>
      <c r="DI40" s="101"/>
    </row>
    <row r="41" spans="1:113" x14ac:dyDescent="0.2">
      <c r="A41" s="166"/>
      <c r="B41" s="167"/>
      <c r="DC41" s="103"/>
      <c r="DH41" s="102"/>
      <c r="DI41" s="101"/>
    </row>
  </sheetData>
  <mergeCells count="42">
    <mergeCell ref="EE4:EE5"/>
    <mergeCell ref="A6:B6"/>
    <mergeCell ref="A17:B17"/>
    <mergeCell ref="CY4:DI4"/>
    <mergeCell ref="DK4:DK5"/>
    <mergeCell ref="BR4:BU4"/>
    <mergeCell ref="Z4:AC4"/>
    <mergeCell ref="AD4:AG4"/>
    <mergeCell ref="AH4:AK4"/>
    <mergeCell ref="AL4:AO4"/>
    <mergeCell ref="AP4:AS4"/>
    <mergeCell ref="AT4:AW4"/>
    <mergeCell ref="A4:B4"/>
    <mergeCell ref="E4:I4"/>
    <mergeCell ref="A1:B3"/>
    <mergeCell ref="J3:BE3"/>
    <mergeCell ref="A21:B21"/>
    <mergeCell ref="CQ4:CS4"/>
    <mergeCell ref="CT4:CU4"/>
    <mergeCell ref="BV4:BY4"/>
    <mergeCell ref="BZ4:CC4"/>
    <mergeCell ref="CD4:CG4"/>
    <mergeCell ref="CH4:CK4"/>
    <mergeCell ref="CL4:CO4"/>
    <mergeCell ref="CP4:CP5"/>
    <mergeCell ref="AX4:BA4"/>
    <mergeCell ref="BB4:BE4"/>
    <mergeCell ref="BF4:BI4"/>
    <mergeCell ref="BJ4:BM4"/>
    <mergeCell ref="BN4:BQ4"/>
    <mergeCell ref="BF3:CO3"/>
    <mergeCell ref="CQ3:CW3"/>
    <mergeCell ref="CY3:DJ3"/>
    <mergeCell ref="DL3:ED3"/>
    <mergeCell ref="J4:M4"/>
    <mergeCell ref="N4:Q4"/>
    <mergeCell ref="R4:U4"/>
    <mergeCell ref="V4:Y4"/>
    <mergeCell ref="CV4:CW4"/>
    <mergeCell ref="CX4:CX5"/>
    <mergeCell ref="DL4:DO4"/>
    <mergeCell ref="DP4:ED4"/>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A1B37C0F-4A69-0942-8FD6-F5D300ED2A7E}">
          <x14:formula1>
            <xm:f>'Choix de réponses'!$H$2:$H$4</xm:f>
          </x14:formula1>
          <xm:sqref>E7:E13 G8:G13</xm:sqref>
        </x14:dataValidation>
        <x14:dataValidation type="list" allowBlank="1" showInputMessage="1" showErrorMessage="1" xr:uid="{2705A54C-D84A-3545-84C5-F258CE8317F3}">
          <x14:formula1>
            <xm:f>'Choix de réponses'!$D$2:$D$6</xm:f>
          </x14:formula1>
          <xm:sqref>H6:H17</xm:sqref>
        </x14:dataValidation>
        <x14:dataValidation type="list" allowBlank="1" showInputMessage="1" showErrorMessage="1" xr:uid="{ADB5CE97-0A34-FD4F-91F2-37142826A778}">
          <x14:formula1>
            <xm:f>'Choix de réponses'!$A$11:$A$18</xm:f>
          </x14:formula1>
          <xm:sqref>C7:C17</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4EE0F-E387-184C-9829-12E5D6928F9F}">
  <dimension ref="A1:EF41"/>
  <sheetViews>
    <sheetView zoomScaleNormal="100" workbookViewId="0">
      <pane xSplit="2" ySplit="5" topLeftCell="C6" activePane="bottomRight" state="frozen"/>
      <selection pane="topRight" activeCell="B14" sqref="B14"/>
      <selection pane="bottomLeft" activeCell="B14" sqref="B14"/>
      <selection pane="bottomRight" activeCell="F13" sqref="F13"/>
    </sheetView>
  </sheetViews>
  <sheetFormatPr baseColWidth="10" defaultColWidth="10.85546875" defaultRowHeight="15.75" outlineLevelRow="2" outlineLevelCol="2" x14ac:dyDescent="0.25"/>
  <cols>
    <col min="1" max="1" width="5.85546875" style="138" customWidth="1"/>
    <col min="2" max="2" width="71" style="67" customWidth="1"/>
    <col min="3" max="4" width="20.85546875" style="67" customWidth="1"/>
    <col min="5" max="5" width="20.85546875" style="136" customWidth="1"/>
    <col min="6" max="8" width="20.85546875" style="67" customWidth="1"/>
    <col min="9" max="9" width="20.85546875" style="137" customWidth="1"/>
    <col min="10" max="13" width="7.85546875" style="67" hidden="1" customWidth="1" outlineLevel="1"/>
    <col min="14" max="14" width="7.85546875" style="127" hidden="1" customWidth="1" outlineLevel="1"/>
    <col min="15" max="17" width="7.85546875" style="67" hidden="1" customWidth="1" outlineLevel="1"/>
    <col min="18" max="18" width="7.85546875" style="127" hidden="1" customWidth="1" outlineLevel="1"/>
    <col min="19" max="21" width="7.85546875" style="67" hidden="1" customWidth="1" outlineLevel="1"/>
    <col min="22" max="22" width="7.85546875" style="127" hidden="1" customWidth="1" outlineLevel="1"/>
    <col min="23" max="25" width="7.85546875" style="67" hidden="1" customWidth="1" outlineLevel="1"/>
    <col min="26" max="26" width="7.85546875" style="127" hidden="1" customWidth="1" outlineLevel="1"/>
    <col min="27" max="29" width="7.85546875" style="67" hidden="1" customWidth="1" outlineLevel="1"/>
    <col min="30" max="30" width="7.85546875" style="127" hidden="1" customWidth="1" outlineLevel="1"/>
    <col min="31" max="33" width="7.85546875" style="67" hidden="1" customWidth="1" outlineLevel="1"/>
    <col min="34" max="34" width="7.85546875" style="127" hidden="1" customWidth="1" outlineLevel="1"/>
    <col min="35" max="37" width="7.85546875" style="67" hidden="1" customWidth="1" outlineLevel="1"/>
    <col min="38" max="38" width="7.85546875" style="127" hidden="1" customWidth="1" outlineLevel="1"/>
    <col min="39" max="41" width="7.85546875" style="67" hidden="1" customWidth="1" outlineLevel="1"/>
    <col min="42" max="42" width="7.85546875" style="127" hidden="1" customWidth="1" outlineLevel="1"/>
    <col min="43" max="45" width="7.85546875" style="67" hidden="1" customWidth="1" outlineLevel="1"/>
    <col min="46" max="46" width="7.85546875" style="127" hidden="1" customWidth="1" outlineLevel="1"/>
    <col min="47" max="49" width="7.85546875" style="67" hidden="1" customWidth="1" outlineLevel="1"/>
    <col min="50" max="50" width="7.85546875" style="127" hidden="1" customWidth="1" outlineLevel="1"/>
    <col min="51" max="53" width="7.85546875" style="67" hidden="1" customWidth="1" outlineLevel="1"/>
    <col min="54" max="54" width="7.85546875" style="127" hidden="1" customWidth="1" outlineLevel="1"/>
    <col min="55" max="57" width="7.85546875" style="67" hidden="1" customWidth="1" outlineLevel="1"/>
    <col min="58" max="58" width="7.85546875" style="127" hidden="1" customWidth="1" outlineLevel="1"/>
    <col min="59" max="61" width="7.85546875" style="67" hidden="1" customWidth="1" outlineLevel="1"/>
    <col min="62" max="62" width="7.85546875" style="127" hidden="1" customWidth="1" outlineLevel="1"/>
    <col min="63" max="65" width="7.85546875" style="67" hidden="1" customWidth="1" outlineLevel="1"/>
    <col min="66" max="66" width="7.85546875" style="127" hidden="1" customWidth="1" outlineLevel="1"/>
    <col min="67" max="69" width="7.85546875" style="67" hidden="1" customWidth="1" outlineLevel="1"/>
    <col min="70" max="70" width="7.85546875" style="127" hidden="1" customWidth="1" outlineLevel="1"/>
    <col min="71" max="73" width="7.85546875" style="67" hidden="1" customWidth="1" outlineLevel="1"/>
    <col min="74" max="74" width="7.85546875" style="127" hidden="1" customWidth="1" outlineLevel="1"/>
    <col min="75" max="77" width="7.85546875" style="67" hidden="1" customWidth="1" outlineLevel="1"/>
    <col min="78" max="78" width="7.85546875" style="127" hidden="1" customWidth="1" outlineLevel="1"/>
    <col min="79" max="81" width="7.85546875" style="67" hidden="1" customWidth="1" outlineLevel="1"/>
    <col min="82" max="82" width="7.85546875" style="127" hidden="1" customWidth="1" outlineLevel="1"/>
    <col min="83" max="85" width="7.85546875" style="67" hidden="1" customWidth="1" outlineLevel="1"/>
    <col min="86" max="86" width="7.85546875" style="127" hidden="1" customWidth="1" outlineLevel="1"/>
    <col min="87" max="89" width="7.85546875" style="67" hidden="1" customWidth="1" outlineLevel="1"/>
    <col min="90" max="90" width="7.85546875" style="127" hidden="1" customWidth="1" outlineLevel="1"/>
    <col min="91" max="93" width="7.85546875" style="67" hidden="1" customWidth="1" outlineLevel="1"/>
    <col min="94" max="94" width="20.85546875" style="52" customWidth="1" collapsed="1"/>
    <col min="95" max="95" width="20.85546875" style="128" hidden="1" customWidth="1" outlineLevel="1"/>
    <col min="96" max="97" width="20.85546875" style="67" hidden="1" customWidth="1" outlineLevel="1"/>
    <col min="98" max="98" width="20.85546875" style="128" hidden="1" customWidth="1" outlineLevel="1"/>
    <col min="99" max="99" width="20.85546875" style="67" hidden="1" customWidth="1" outlineLevel="1"/>
    <col min="100" max="100" width="20.85546875" style="128" hidden="1" customWidth="1" outlineLevel="1"/>
    <col min="101" max="101" width="20.85546875" style="67" hidden="1" customWidth="1" outlineLevel="1"/>
    <col min="102" max="102" width="20.85546875" style="53" customWidth="1" collapsed="1"/>
    <col min="103" max="103" width="20.85546875" style="136" hidden="1" customWidth="1" outlineLevel="1"/>
    <col min="104" max="107" width="20.85546875" style="67" hidden="1" customWidth="1" outlineLevel="1"/>
    <col min="108" max="108" width="20.85546875" style="136" hidden="1" customWidth="1" outlineLevel="1"/>
    <col min="109" max="112" width="20.85546875" style="67" hidden="1" customWidth="1" outlineLevel="1"/>
    <col min="113" max="114" width="20.85546875" style="136" hidden="1" customWidth="1" outlineLevel="1"/>
    <col min="115" max="115" width="20.85546875" style="55" customWidth="1" collapsed="1"/>
    <col min="116" max="116" width="20.85546875" style="134" hidden="1" customWidth="1" outlineLevel="1"/>
    <col min="117" max="119" width="12.85546875" style="67" hidden="1" customWidth="1" outlineLevel="1"/>
    <col min="120" max="120" width="21.85546875" style="134" hidden="1" customWidth="1" outlineLevel="2"/>
    <col min="121" max="123" width="20.85546875" style="67" hidden="1" customWidth="1" outlineLevel="2"/>
    <col min="124" max="124" width="20.85546875" style="56" hidden="1" customWidth="1" outlineLevel="1"/>
    <col min="125" max="125" width="20.85546875" style="134" hidden="1" customWidth="1" outlineLevel="2"/>
    <col min="126" max="128" width="20.85546875" style="67" hidden="1" customWidth="1" outlineLevel="2"/>
    <col min="129" max="129" width="20.85546875" style="57" hidden="1" customWidth="1" outlineLevel="1"/>
    <col min="130" max="130" width="20.85546875" style="134" hidden="1" customWidth="1" outlineLevel="2"/>
    <col min="131" max="133" width="20.85546875" style="67" hidden="1" customWidth="1" outlineLevel="2"/>
    <col min="134" max="134" width="20.85546875" style="58" hidden="1" customWidth="1" outlineLevel="1"/>
    <col min="135" max="135" width="20.85546875" style="59" customWidth="1" collapsed="1"/>
    <col min="136" max="136" width="5.85546875" style="60" customWidth="1"/>
    <col min="137" max="448" width="10.85546875" style="51" customWidth="1"/>
    <col min="449" max="16384" width="10.85546875" style="51"/>
  </cols>
  <sheetData>
    <row r="1" spans="1:136" ht="20.100000000000001" customHeight="1" x14ac:dyDescent="0.2">
      <c r="A1" s="242" t="s">
        <v>335</v>
      </c>
      <c r="B1" s="242"/>
      <c r="C1" s="139"/>
      <c r="D1" s="139"/>
      <c r="E1" s="139"/>
      <c r="F1" s="139"/>
      <c r="G1" s="139"/>
      <c r="H1" s="139"/>
      <c r="I1" s="139"/>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Q1" s="51"/>
      <c r="CR1" s="51"/>
      <c r="CS1" s="51"/>
      <c r="CT1" s="51"/>
      <c r="CU1" s="51"/>
      <c r="CV1" s="51"/>
      <c r="CW1" s="51"/>
      <c r="CY1" s="54"/>
      <c r="CZ1" s="51"/>
      <c r="DA1" s="51"/>
      <c r="DB1" s="51"/>
      <c r="DC1" s="51"/>
      <c r="DD1" s="54"/>
      <c r="DE1" s="51"/>
      <c r="DF1" s="51"/>
      <c r="DG1" s="51"/>
      <c r="DH1" s="51"/>
      <c r="DI1" s="54"/>
      <c r="DJ1" s="54"/>
      <c r="DL1" s="51"/>
      <c r="DM1" s="51"/>
      <c r="DN1" s="51"/>
      <c r="DO1" s="51"/>
      <c r="DP1" s="51"/>
      <c r="DQ1" s="51"/>
      <c r="DR1" s="51"/>
      <c r="DS1" s="51"/>
      <c r="DU1" s="51"/>
      <c r="DV1" s="51"/>
      <c r="DW1" s="51"/>
      <c r="DX1" s="51"/>
      <c r="DZ1" s="51"/>
      <c r="EA1" s="51"/>
      <c r="EB1" s="51"/>
      <c r="EC1" s="51"/>
    </row>
    <row r="2" spans="1:136" ht="20.100000000000001" customHeight="1" x14ac:dyDescent="0.2">
      <c r="A2" s="242"/>
      <c r="B2" s="242"/>
      <c r="C2" s="139"/>
      <c r="D2" s="139"/>
      <c r="E2" s="139"/>
      <c r="F2" s="139"/>
      <c r="G2" s="139"/>
      <c r="H2" s="139"/>
      <c r="I2" s="139"/>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c r="CA2" s="51"/>
      <c r="CB2" s="51"/>
      <c r="CC2" s="51"/>
      <c r="CD2" s="51"/>
      <c r="CE2" s="51"/>
      <c r="CF2" s="51"/>
      <c r="CG2" s="51"/>
      <c r="CH2" s="51"/>
      <c r="CI2" s="51"/>
      <c r="CJ2" s="51"/>
      <c r="CK2" s="51"/>
      <c r="CL2" s="51"/>
      <c r="CM2" s="51"/>
      <c r="CN2" s="51"/>
      <c r="CO2" s="51"/>
      <c r="CQ2" s="51"/>
      <c r="CR2" s="51"/>
      <c r="CS2" s="51"/>
      <c r="CT2" s="51"/>
      <c r="CU2" s="51"/>
      <c r="CV2" s="51"/>
      <c r="CW2" s="51"/>
      <c r="CY2" s="54"/>
      <c r="CZ2" s="51"/>
      <c r="DA2" s="51"/>
      <c r="DB2" s="51"/>
      <c r="DC2" s="51"/>
      <c r="DD2" s="54"/>
      <c r="DE2" s="51"/>
      <c r="DF2" s="51"/>
      <c r="DG2" s="51"/>
      <c r="DH2" s="51"/>
      <c r="DI2" s="54"/>
      <c r="DJ2" s="54"/>
      <c r="DL2" s="51"/>
      <c r="DM2" s="51"/>
      <c r="DN2" s="51"/>
      <c r="DO2" s="51"/>
      <c r="DP2" s="51"/>
      <c r="DQ2" s="51"/>
      <c r="DR2" s="51"/>
      <c r="DS2" s="51"/>
      <c r="DU2" s="51"/>
      <c r="DV2" s="51"/>
      <c r="DW2" s="51"/>
      <c r="DX2" s="51"/>
      <c r="DZ2" s="51"/>
      <c r="EA2" s="51"/>
      <c r="EB2" s="51"/>
      <c r="EC2" s="51"/>
    </row>
    <row r="3" spans="1:136" ht="51" customHeight="1" x14ac:dyDescent="0.2">
      <c r="A3" s="242"/>
      <c r="B3" s="242"/>
      <c r="C3" s="139"/>
      <c r="D3" s="139"/>
      <c r="E3" s="139"/>
      <c r="F3" s="139"/>
      <c r="G3" s="139"/>
      <c r="H3" s="139"/>
      <c r="I3" s="139"/>
      <c r="J3" s="245" t="s">
        <v>95</v>
      </c>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56"/>
      <c r="BF3" s="245" t="s">
        <v>95</v>
      </c>
      <c r="BG3" s="245"/>
      <c r="BH3" s="245"/>
      <c r="BI3" s="245"/>
      <c r="BJ3" s="245"/>
      <c r="BK3" s="245"/>
      <c r="BL3" s="245"/>
      <c r="BM3" s="245"/>
      <c r="BN3" s="245"/>
      <c r="BO3" s="245"/>
      <c r="BP3" s="245"/>
      <c r="BQ3" s="245"/>
      <c r="BR3" s="245"/>
      <c r="BS3" s="245"/>
      <c r="BT3" s="245"/>
      <c r="BU3" s="245"/>
      <c r="BV3" s="245"/>
      <c r="BW3" s="245"/>
      <c r="BX3" s="245"/>
      <c r="BY3" s="245"/>
      <c r="BZ3" s="245"/>
      <c r="CA3" s="245"/>
      <c r="CB3" s="245"/>
      <c r="CC3" s="245"/>
      <c r="CD3" s="245"/>
      <c r="CE3" s="245"/>
      <c r="CF3" s="245"/>
      <c r="CG3" s="245"/>
      <c r="CH3" s="245"/>
      <c r="CI3" s="245"/>
      <c r="CJ3" s="245"/>
      <c r="CK3" s="245"/>
      <c r="CL3" s="245"/>
      <c r="CM3" s="245"/>
      <c r="CN3" s="245"/>
      <c r="CO3" s="245"/>
      <c r="CP3" s="62"/>
      <c r="CQ3" s="231" t="s">
        <v>96</v>
      </c>
      <c r="CR3" s="232"/>
      <c r="CS3" s="232"/>
      <c r="CT3" s="232"/>
      <c r="CU3" s="232"/>
      <c r="CV3" s="232"/>
      <c r="CW3" s="232"/>
      <c r="CX3" s="63"/>
      <c r="CY3" s="239" t="s">
        <v>97</v>
      </c>
      <c r="CZ3" s="239"/>
      <c r="DA3" s="239"/>
      <c r="DB3" s="239"/>
      <c r="DC3" s="239"/>
      <c r="DD3" s="239"/>
      <c r="DE3" s="239"/>
      <c r="DF3" s="239"/>
      <c r="DG3" s="239"/>
      <c r="DH3" s="239"/>
      <c r="DI3" s="239"/>
      <c r="DJ3" s="239"/>
      <c r="DK3" s="65"/>
      <c r="DL3" s="248" t="s">
        <v>98</v>
      </c>
      <c r="DM3" s="249"/>
      <c r="DN3" s="249"/>
      <c r="DO3" s="249"/>
      <c r="DP3" s="249"/>
      <c r="DQ3" s="249"/>
      <c r="DR3" s="249"/>
      <c r="DS3" s="249"/>
      <c r="DT3" s="249"/>
      <c r="DU3" s="249"/>
      <c r="DV3" s="249"/>
      <c r="DW3" s="249"/>
      <c r="DX3" s="249"/>
      <c r="DY3" s="249"/>
      <c r="DZ3" s="249"/>
      <c r="EA3" s="249"/>
      <c r="EB3" s="249"/>
      <c r="EC3" s="249"/>
      <c r="ED3" s="249"/>
      <c r="EE3" s="66"/>
    </row>
    <row r="4" spans="1:136" s="155" customFormat="1" ht="39.950000000000003" customHeight="1" x14ac:dyDescent="0.25">
      <c r="A4" s="241"/>
      <c r="B4" s="239"/>
      <c r="C4" s="64"/>
      <c r="D4" s="64"/>
      <c r="E4" s="239" t="s">
        <v>99</v>
      </c>
      <c r="F4" s="239"/>
      <c r="G4" s="239"/>
      <c r="H4" s="239"/>
      <c r="I4" s="240"/>
      <c r="J4" s="234" t="s">
        <v>100</v>
      </c>
      <c r="K4" s="234"/>
      <c r="L4" s="234"/>
      <c r="M4" s="234"/>
      <c r="N4" s="233" t="s">
        <v>101</v>
      </c>
      <c r="O4" s="234"/>
      <c r="P4" s="234"/>
      <c r="Q4" s="234"/>
      <c r="R4" s="233" t="s">
        <v>102</v>
      </c>
      <c r="S4" s="234"/>
      <c r="T4" s="234"/>
      <c r="U4" s="234"/>
      <c r="V4" s="233" t="s">
        <v>103</v>
      </c>
      <c r="W4" s="234"/>
      <c r="X4" s="234"/>
      <c r="Y4" s="234"/>
      <c r="Z4" s="233" t="s">
        <v>104</v>
      </c>
      <c r="AA4" s="234"/>
      <c r="AB4" s="234"/>
      <c r="AC4" s="234"/>
      <c r="AD4" s="233" t="s">
        <v>105</v>
      </c>
      <c r="AE4" s="234"/>
      <c r="AF4" s="234"/>
      <c r="AG4" s="234"/>
      <c r="AH4" s="233" t="s">
        <v>106</v>
      </c>
      <c r="AI4" s="234"/>
      <c r="AJ4" s="234"/>
      <c r="AK4" s="234"/>
      <c r="AL4" s="233" t="s">
        <v>107</v>
      </c>
      <c r="AM4" s="234"/>
      <c r="AN4" s="234"/>
      <c r="AO4" s="234"/>
      <c r="AP4" s="233" t="s">
        <v>108</v>
      </c>
      <c r="AQ4" s="234"/>
      <c r="AR4" s="234"/>
      <c r="AS4" s="235"/>
      <c r="AT4" s="233" t="s">
        <v>109</v>
      </c>
      <c r="AU4" s="234"/>
      <c r="AV4" s="234"/>
      <c r="AW4" s="235"/>
      <c r="AX4" s="233" t="s">
        <v>110</v>
      </c>
      <c r="AY4" s="234"/>
      <c r="AZ4" s="234"/>
      <c r="BA4" s="234"/>
      <c r="BB4" s="233" t="s">
        <v>111</v>
      </c>
      <c r="BC4" s="234"/>
      <c r="BD4" s="234"/>
      <c r="BE4" s="235"/>
      <c r="BF4" s="233" t="s">
        <v>100</v>
      </c>
      <c r="BG4" s="234"/>
      <c r="BH4" s="234"/>
      <c r="BI4" s="235"/>
      <c r="BJ4" s="233" t="s">
        <v>101</v>
      </c>
      <c r="BK4" s="234"/>
      <c r="BL4" s="234"/>
      <c r="BM4" s="234"/>
      <c r="BN4" s="233" t="s">
        <v>102</v>
      </c>
      <c r="BO4" s="234"/>
      <c r="BP4" s="234"/>
      <c r="BQ4" s="234"/>
      <c r="BR4" s="233" t="s">
        <v>103</v>
      </c>
      <c r="BS4" s="234"/>
      <c r="BT4" s="234"/>
      <c r="BU4" s="234"/>
      <c r="BV4" s="233" t="s">
        <v>104</v>
      </c>
      <c r="BW4" s="234"/>
      <c r="BX4" s="234"/>
      <c r="BY4" s="234"/>
      <c r="BZ4" s="233" t="s">
        <v>105</v>
      </c>
      <c r="CA4" s="234"/>
      <c r="CB4" s="234"/>
      <c r="CC4" s="235"/>
      <c r="CD4" s="233" t="s">
        <v>106</v>
      </c>
      <c r="CE4" s="234"/>
      <c r="CF4" s="234"/>
      <c r="CG4" s="235"/>
      <c r="CH4" s="233" t="s">
        <v>107</v>
      </c>
      <c r="CI4" s="234"/>
      <c r="CJ4" s="234"/>
      <c r="CK4" s="235"/>
      <c r="CL4" s="233" t="s">
        <v>108</v>
      </c>
      <c r="CM4" s="234"/>
      <c r="CN4" s="234"/>
      <c r="CO4" s="234"/>
      <c r="CP4" s="246" t="s">
        <v>112</v>
      </c>
      <c r="CQ4" s="236" t="s">
        <v>113</v>
      </c>
      <c r="CR4" s="237"/>
      <c r="CS4" s="237"/>
      <c r="CT4" s="236" t="s">
        <v>114</v>
      </c>
      <c r="CU4" s="237"/>
      <c r="CV4" s="236" t="s">
        <v>115</v>
      </c>
      <c r="CW4" s="237"/>
      <c r="CX4" s="232" t="s">
        <v>116</v>
      </c>
      <c r="CY4" s="254" t="s">
        <v>117</v>
      </c>
      <c r="CZ4" s="255"/>
      <c r="DA4" s="255"/>
      <c r="DB4" s="255"/>
      <c r="DC4" s="255"/>
      <c r="DD4" s="255"/>
      <c r="DE4" s="255"/>
      <c r="DF4" s="255"/>
      <c r="DG4" s="255"/>
      <c r="DH4" s="255"/>
      <c r="DI4" s="255"/>
      <c r="DJ4" s="146" t="s">
        <v>118</v>
      </c>
      <c r="DK4" s="241" t="s">
        <v>97</v>
      </c>
      <c r="DL4" s="250" t="s">
        <v>119</v>
      </c>
      <c r="DM4" s="251"/>
      <c r="DN4" s="251"/>
      <c r="DO4" s="253"/>
      <c r="DP4" s="250" t="s">
        <v>120</v>
      </c>
      <c r="DQ4" s="251"/>
      <c r="DR4" s="251"/>
      <c r="DS4" s="251"/>
      <c r="DT4" s="251"/>
      <c r="DU4" s="251"/>
      <c r="DV4" s="251"/>
      <c r="DW4" s="251"/>
      <c r="DX4" s="251"/>
      <c r="DY4" s="251"/>
      <c r="DZ4" s="251"/>
      <c r="EA4" s="251"/>
      <c r="EB4" s="251"/>
      <c r="EC4" s="251"/>
      <c r="ED4" s="251"/>
      <c r="EE4" s="230" t="s">
        <v>98</v>
      </c>
      <c r="EF4" s="68"/>
    </row>
    <row r="5" spans="1:136" s="156" customFormat="1" ht="50.1" customHeight="1" thickBot="1" x14ac:dyDescent="0.3">
      <c r="A5" s="146" t="s">
        <v>121</v>
      </c>
      <c r="B5" s="158" t="s">
        <v>122</v>
      </c>
      <c r="C5" s="141" t="s">
        <v>123</v>
      </c>
      <c r="D5" s="141" t="s">
        <v>124</v>
      </c>
      <c r="E5" s="140" t="s">
        <v>125</v>
      </c>
      <c r="F5" s="142" t="s">
        <v>126</v>
      </c>
      <c r="G5" s="141" t="s">
        <v>127</v>
      </c>
      <c r="H5" s="141" t="s">
        <v>128</v>
      </c>
      <c r="I5" s="143" t="s">
        <v>129</v>
      </c>
      <c r="J5" s="69" t="s">
        <v>130</v>
      </c>
      <c r="K5" s="69" t="s">
        <v>131</v>
      </c>
      <c r="L5" s="69" t="s">
        <v>132</v>
      </c>
      <c r="M5" s="69" t="s">
        <v>133</v>
      </c>
      <c r="N5" s="70" t="s">
        <v>130</v>
      </c>
      <c r="O5" s="69" t="s">
        <v>131</v>
      </c>
      <c r="P5" s="69" t="s">
        <v>132</v>
      </c>
      <c r="Q5" s="69" t="s">
        <v>133</v>
      </c>
      <c r="R5" s="70" t="s">
        <v>130</v>
      </c>
      <c r="S5" s="69" t="s">
        <v>131</v>
      </c>
      <c r="T5" s="69" t="s">
        <v>132</v>
      </c>
      <c r="U5" s="69" t="s">
        <v>133</v>
      </c>
      <c r="V5" s="70" t="s">
        <v>130</v>
      </c>
      <c r="W5" s="69" t="s">
        <v>131</v>
      </c>
      <c r="X5" s="69" t="s">
        <v>132</v>
      </c>
      <c r="Y5" s="69" t="s">
        <v>133</v>
      </c>
      <c r="Z5" s="70" t="s">
        <v>130</v>
      </c>
      <c r="AA5" s="69" t="s">
        <v>131</v>
      </c>
      <c r="AB5" s="69" t="s">
        <v>132</v>
      </c>
      <c r="AC5" s="69" t="s">
        <v>133</v>
      </c>
      <c r="AD5" s="70" t="s">
        <v>130</v>
      </c>
      <c r="AE5" s="69" t="s">
        <v>131</v>
      </c>
      <c r="AF5" s="69" t="s">
        <v>132</v>
      </c>
      <c r="AG5" s="69" t="s">
        <v>133</v>
      </c>
      <c r="AH5" s="70" t="s">
        <v>130</v>
      </c>
      <c r="AI5" s="69" t="s">
        <v>131</v>
      </c>
      <c r="AJ5" s="69" t="s">
        <v>132</v>
      </c>
      <c r="AK5" s="69" t="s">
        <v>133</v>
      </c>
      <c r="AL5" s="70" t="s">
        <v>130</v>
      </c>
      <c r="AM5" s="69" t="s">
        <v>131</v>
      </c>
      <c r="AN5" s="69" t="s">
        <v>132</v>
      </c>
      <c r="AO5" s="69" t="s">
        <v>133</v>
      </c>
      <c r="AP5" s="70" t="s">
        <v>130</v>
      </c>
      <c r="AQ5" s="69" t="s">
        <v>131</v>
      </c>
      <c r="AR5" s="69" t="s">
        <v>132</v>
      </c>
      <c r="AS5" s="69" t="s">
        <v>133</v>
      </c>
      <c r="AT5" s="70" t="s">
        <v>130</v>
      </c>
      <c r="AU5" s="69" t="s">
        <v>131</v>
      </c>
      <c r="AV5" s="69" t="s">
        <v>132</v>
      </c>
      <c r="AW5" s="69" t="s">
        <v>133</v>
      </c>
      <c r="AX5" s="70" t="s">
        <v>130</v>
      </c>
      <c r="AY5" s="69" t="s">
        <v>131</v>
      </c>
      <c r="AZ5" s="69" t="s">
        <v>132</v>
      </c>
      <c r="BA5" s="69" t="s">
        <v>133</v>
      </c>
      <c r="BB5" s="70" t="s">
        <v>130</v>
      </c>
      <c r="BC5" s="69" t="s">
        <v>131</v>
      </c>
      <c r="BD5" s="69" t="s">
        <v>132</v>
      </c>
      <c r="BE5" s="69" t="s">
        <v>133</v>
      </c>
      <c r="BF5" s="70" t="s">
        <v>130</v>
      </c>
      <c r="BG5" s="69" t="s">
        <v>131</v>
      </c>
      <c r="BH5" s="69" t="s">
        <v>132</v>
      </c>
      <c r="BI5" s="69" t="s">
        <v>133</v>
      </c>
      <c r="BJ5" s="70" t="s">
        <v>130</v>
      </c>
      <c r="BK5" s="69" t="s">
        <v>131</v>
      </c>
      <c r="BL5" s="69" t="s">
        <v>132</v>
      </c>
      <c r="BM5" s="69" t="s">
        <v>133</v>
      </c>
      <c r="BN5" s="70" t="s">
        <v>130</v>
      </c>
      <c r="BO5" s="69" t="s">
        <v>131</v>
      </c>
      <c r="BP5" s="69" t="s">
        <v>132</v>
      </c>
      <c r="BQ5" s="69" t="s">
        <v>133</v>
      </c>
      <c r="BR5" s="70" t="s">
        <v>130</v>
      </c>
      <c r="BS5" s="69" t="s">
        <v>131</v>
      </c>
      <c r="BT5" s="69" t="s">
        <v>132</v>
      </c>
      <c r="BU5" s="69" t="s">
        <v>133</v>
      </c>
      <c r="BV5" s="70" t="s">
        <v>130</v>
      </c>
      <c r="BW5" s="69" t="s">
        <v>131</v>
      </c>
      <c r="BX5" s="69" t="s">
        <v>132</v>
      </c>
      <c r="BY5" s="69" t="s">
        <v>133</v>
      </c>
      <c r="BZ5" s="70" t="s">
        <v>130</v>
      </c>
      <c r="CA5" s="69" t="s">
        <v>131</v>
      </c>
      <c r="CB5" s="69" t="s">
        <v>132</v>
      </c>
      <c r="CC5" s="69" t="s">
        <v>133</v>
      </c>
      <c r="CD5" s="70" t="s">
        <v>130</v>
      </c>
      <c r="CE5" s="69" t="s">
        <v>131</v>
      </c>
      <c r="CF5" s="69" t="s">
        <v>132</v>
      </c>
      <c r="CG5" s="69" t="s">
        <v>133</v>
      </c>
      <c r="CH5" s="70" t="s">
        <v>130</v>
      </c>
      <c r="CI5" s="69" t="s">
        <v>131</v>
      </c>
      <c r="CJ5" s="69" t="s">
        <v>132</v>
      </c>
      <c r="CK5" s="69" t="s">
        <v>133</v>
      </c>
      <c r="CL5" s="70" t="s">
        <v>130</v>
      </c>
      <c r="CM5" s="69" t="s">
        <v>131</v>
      </c>
      <c r="CN5" s="69" t="s">
        <v>132</v>
      </c>
      <c r="CO5" s="69" t="s">
        <v>133</v>
      </c>
      <c r="CP5" s="247"/>
      <c r="CQ5" s="144" t="s">
        <v>134</v>
      </c>
      <c r="CR5" s="145" t="s">
        <v>135</v>
      </c>
      <c r="CS5" s="145" t="s">
        <v>136</v>
      </c>
      <c r="CT5" s="144" t="s">
        <v>137</v>
      </c>
      <c r="CU5" s="145" t="s">
        <v>138</v>
      </c>
      <c r="CV5" s="144" t="s">
        <v>137</v>
      </c>
      <c r="CW5" s="145" t="s">
        <v>138</v>
      </c>
      <c r="CX5" s="252"/>
      <c r="CY5" s="140" t="s">
        <v>139</v>
      </c>
      <c r="CZ5" s="141" t="s">
        <v>210</v>
      </c>
      <c r="DA5" s="141" t="s">
        <v>211</v>
      </c>
      <c r="DB5" s="141" t="s">
        <v>142</v>
      </c>
      <c r="DC5" s="141" t="s">
        <v>143</v>
      </c>
      <c r="DD5" s="140" t="s">
        <v>144</v>
      </c>
      <c r="DE5" s="141" t="s">
        <v>212</v>
      </c>
      <c r="DF5" s="141" t="s">
        <v>213</v>
      </c>
      <c r="DG5" s="141" t="s">
        <v>147</v>
      </c>
      <c r="DH5" s="141" t="s">
        <v>148</v>
      </c>
      <c r="DI5" s="140" t="s">
        <v>149</v>
      </c>
      <c r="DJ5" s="140" t="s">
        <v>150</v>
      </c>
      <c r="DK5" s="241"/>
      <c r="DL5" s="147" t="s">
        <v>151</v>
      </c>
      <c r="DM5" s="148" t="s">
        <v>152</v>
      </c>
      <c r="DN5" s="148" t="s">
        <v>153</v>
      </c>
      <c r="DO5" s="148" t="s">
        <v>154</v>
      </c>
      <c r="DP5" s="149" t="s">
        <v>155</v>
      </c>
      <c r="DQ5" s="150" t="s">
        <v>156</v>
      </c>
      <c r="DR5" s="150" t="s">
        <v>157</v>
      </c>
      <c r="DS5" s="150" t="s">
        <v>158</v>
      </c>
      <c r="DT5" s="150" t="s">
        <v>159</v>
      </c>
      <c r="DU5" s="151" t="s">
        <v>160</v>
      </c>
      <c r="DV5" s="152" t="s">
        <v>161</v>
      </c>
      <c r="DW5" s="152" t="s">
        <v>162</v>
      </c>
      <c r="DX5" s="152" t="s">
        <v>158</v>
      </c>
      <c r="DY5" s="152" t="s">
        <v>163</v>
      </c>
      <c r="DZ5" s="153" t="s">
        <v>164</v>
      </c>
      <c r="EA5" s="154" t="s">
        <v>165</v>
      </c>
      <c r="EB5" s="154" t="s">
        <v>166</v>
      </c>
      <c r="EC5" s="154" t="s">
        <v>158</v>
      </c>
      <c r="ED5" s="154" t="s">
        <v>167</v>
      </c>
      <c r="EE5" s="230"/>
      <c r="EF5" s="71"/>
    </row>
    <row r="6" spans="1:136" ht="35.25" customHeight="1" thickTop="1" x14ac:dyDescent="0.2">
      <c r="A6" s="257" t="s">
        <v>336</v>
      </c>
      <c r="B6" s="259"/>
      <c r="C6" s="72"/>
      <c r="D6" s="72"/>
      <c r="E6" s="73"/>
      <c r="F6" s="74"/>
      <c r="G6" s="74"/>
      <c r="H6" s="56"/>
      <c r="I6" s="75"/>
      <c r="J6" s="56"/>
      <c r="K6" s="56"/>
      <c r="L6" s="56"/>
      <c r="M6" s="56"/>
      <c r="N6" s="76"/>
      <c r="O6" s="56"/>
      <c r="P6" s="56"/>
      <c r="Q6" s="56"/>
      <c r="R6" s="76"/>
      <c r="S6" s="56"/>
      <c r="T6" s="56"/>
      <c r="U6" s="56"/>
      <c r="V6" s="76"/>
      <c r="W6" s="56"/>
      <c r="X6" s="56"/>
      <c r="Y6" s="56"/>
      <c r="Z6" s="76"/>
      <c r="AA6" s="56"/>
      <c r="AB6" s="56"/>
      <c r="AC6" s="56"/>
      <c r="AD6" s="76"/>
      <c r="AE6" s="56"/>
      <c r="AF6" s="56"/>
      <c r="AG6" s="56"/>
      <c r="AH6" s="76"/>
      <c r="AI6" s="56"/>
      <c r="AJ6" s="56"/>
      <c r="AK6" s="56"/>
      <c r="AL6" s="76"/>
      <c r="AM6" s="56"/>
      <c r="AN6" s="56"/>
      <c r="AO6" s="56"/>
      <c r="AP6" s="76"/>
      <c r="AQ6" s="56"/>
      <c r="AR6" s="56"/>
      <c r="AS6" s="56"/>
      <c r="AT6" s="76"/>
      <c r="AU6" s="56"/>
      <c r="AV6" s="56"/>
      <c r="AW6" s="56"/>
      <c r="AX6" s="76"/>
      <c r="AY6" s="56"/>
      <c r="AZ6" s="56"/>
      <c r="BA6" s="56"/>
      <c r="BB6" s="76"/>
      <c r="BC6" s="56"/>
      <c r="BD6" s="56"/>
      <c r="BE6" s="56"/>
      <c r="BF6" s="76"/>
      <c r="BG6" s="56"/>
      <c r="BH6" s="56"/>
      <c r="BI6" s="56"/>
      <c r="BJ6" s="76"/>
      <c r="BK6" s="56"/>
      <c r="BL6" s="56"/>
      <c r="BM6" s="56"/>
      <c r="BN6" s="76"/>
      <c r="BO6" s="56"/>
      <c r="BP6" s="56"/>
      <c r="BQ6" s="56"/>
      <c r="BR6" s="76"/>
      <c r="BS6" s="56"/>
      <c r="BT6" s="56"/>
      <c r="BU6" s="56"/>
      <c r="BV6" s="76"/>
      <c r="BW6" s="56"/>
      <c r="BX6" s="56"/>
      <c r="BY6" s="56"/>
      <c r="BZ6" s="76"/>
      <c r="CA6" s="56"/>
      <c r="CB6" s="56"/>
      <c r="CC6" s="56"/>
      <c r="CD6" s="76"/>
      <c r="CE6" s="56"/>
      <c r="CF6" s="56"/>
      <c r="CG6" s="56"/>
      <c r="CH6" s="76"/>
      <c r="CI6" s="56"/>
      <c r="CJ6" s="56"/>
      <c r="CK6" s="56"/>
      <c r="CL6" s="76"/>
      <c r="CM6" s="56"/>
      <c r="CN6" s="56"/>
      <c r="CO6" s="56"/>
      <c r="CP6" s="77"/>
      <c r="CQ6" s="78"/>
      <c r="CR6" s="72"/>
      <c r="CS6" s="72"/>
      <c r="CT6" s="78"/>
      <c r="CU6" s="72"/>
      <c r="CV6" s="78"/>
      <c r="CW6" s="72"/>
      <c r="CX6" s="79"/>
      <c r="CY6" s="80"/>
      <c r="CZ6" s="81"/>
      <c r="DA6" s="81"/>
      <c r="DB6" s="81"/>
      <c r="DC6" s="81"/>
      <c r="DD6" s="80"/>
      <c r="DE6" s="81"/>
      <c r="DF6" s="81"/>
      <c r="DG6" s="82"/>
      <c r="DH6" s="82"/>
      <c r="DI6" s="83"/>
      <c r="DJ6" s="84"/>
      <c r="DK6" s="85"/>
      <c r="DL6" s="86"/>
      <c r="DM6" s="56"/>
      <c r="DN6" s="56"/>
      <c r="DO6" s="56"/>
      <c r="DP6" s="86"/>
      <c r="DQ6" s="56"/>
      <c r="DR6" s="56"/>
      <c r="DS6" s="56"/>
      <c r="DU6" s="86"/>
      <c r="DV6" s="56"/>
      <c r="DW6" s="56"/>
      <c r="DX6" s="56"/>
      <c r="DZ6" s="86"/>
      <c r="EA6" s="56"/>
      <c r="EB6" s="56"/>
      <c r="EC6" s="56"/>
      <c r="EE6" s="87"/>
    </row>
    <row r="7" spans="1:136" s="157" customFormat="1" ht="30" outlineLevel="1" x14ac:dyDescent="0.2">
      <c r="A7" s="166" t="s">
        <v>215</v>
      </c>
      <c r="B7" s="174" t="s">
        <v>337</v>
      </c>
      <c r="C7" s="90"/>
      <c r="D7" s="91"/>
      <c r="E7" s="92"/>
      <c r="F7" s="93"/>
      <c r="G7" s="94"/>
      <c r="H7" s="91"/>
      <c r="I7" s="95"/>
      <c r="J7" s="96"/>
      <c r="K7" s="96"/>
      <c r="L7" s="96"/>
      <c r="M7" s="96"/>
      <c r="N7" s="97"/>
      <c r="O7" s="96"/>
      <c r="P7" s="96"/>
      <c r="Q7" s="96"/>
      <c r="R7" s="97"/>
      <c r="S7" s="96"/>
      <c r="T7" s="96"/>
      <c r="U7" s="96"/>
      <c r="V7" s="97"/>
      <c r="W7" s="96"/>
      <c r="X7" s="96"/>
      <c r="Y7" s="96"/>
      <c r="Z7" s="97"/>
      <c r="AA7" s="96"/>
      <c r="AB7" s="96"/>
      <c r="AC7" s="96"/>
      <c r="AD7" s="97"/>
      <c r="AE7" s="96"/>
      <c r="AF7" s="96"/>
      <c r="AG7" s="96"/>
      <c r="AH7" s="97"/>
      <c r="AI7" s="96"/>
      <c r="AJ7" s="96"/>
      <c r="AK7" s="96"/>
      <c r="AL7" s="97"/>
      <c r="AM7" s="96"/>
      <c r="AN7" s="96"/>
      <c r="AO7" s="96"/>
      <c r="AP7" s="97"/>
      <c r="AQ7" s="96"/>
      <c r="AR7" s="96"/>
      <c r="AS7" s="96"/>
      <c r="AT7" s="97"/>
      <c r="AU7" s="96"/>
      <c r="AV7" s="96"/>
      <c r="AW7" s="96"/>
      <c r="AX7" s="97"/>
      <c r="AY7" s="96"/>
      <c r="AZ7" s="96"/>
      <c r="BA7" s="96"/>
      <c r="BB7" s="97"/>
      <c r="BC7" s="96"/>
      <c r="BD7" s="96"/>
      <c r="BE7" s="96"/>
      <c r="BF7" s="97"/>
      <c r="BG7" s="96"/>
      <c r="BH7" s="96"/>
      <c r="BI7" s="96"/>
      <c r="BJ7" s="97"/>
      <c r="BK7" s="96"/>
      <c r="BL7" s="96"/>
      <c r="BM7" s="96"/>
      <c r="BN7" s="97"/>
      <c r="BO7" s="96"/>
      <c r="BP7" s="96"/>
      <c r="BQ7" s="96"/>
      <c r="BR7" s="97"/>
      <c r="BS7" s="96"/>
      <c r="BT7" s="96"/>
      <c r="BU7" s="96"/>
      <c r="BV7" s="97"/>
      <c r="BW7" s="96"/>
      <c r="BX7" s="96"/>
      <c r="BY7" s="96"/>
      <c r="BZ7" s="97"/>
      <c r="CA7" s="96"/>
      <c r="CB7" s="96"/>
      <c r="CC7" s="96"/>
      <c r="CD7" s="97"/>
      <c r="CE7" s="96"/>
      <c r="CF7" s="96"/>
      <c r="CG7" s="96"/>
      <c r="CH7" s="97"/>
      <c r="CI7" s="96"/>
      <c r="CJ7" s="96"/>
      <c r="CK7" s="96"/>
      <c r="CL7" s="97"/>
      <c r="CM7" s="96"/>
      <c r="CN7" s="96"/>
      <c r="CO7" s="96"/>
      <c r="CP7" s="98"/>
      <c r="CQ7" s="99"/>
      <c r="CR7" s="96"/>
      <c r="CS7" s="96"/>
      <c r="CT7" s="99"/>
      <c r="CU7" s="96"/>
      <c r="CV7" s="99"/>
      <c r="CW7" s="96"/>
      <c r="CX7" s="100"/>
      <c r="CY7" s="101"/>
      <c r="CZ7" s="102"/>
      <c r="DA7" s="102"/>
      <c r="DB7" s="102"/>
      <c r="DC7" s="103">
        <f t="shared" ref="DC7:DC25" si="0">CY7+CZ7-DA7-DB7</f>
        <v>0</v>
      </c>
      <c r="DD7" s="104"/>
      <c r="DE7" s="103"/>
      <c r="DF7" s="105"/>
      <c r="DG7" s="102"/>
      <c r="DH7" s="102">
        <f t="shared" ref="DH7:DH25" si="1">DD7+DE7-DF7-DG7</f>
        <v>0</v>
      </c>
      <c r="DI7" s="101">
        <f t="shared" ref="DI7:DI25" si="2">DC7-DH7</f>
        <v>0</v>
      </c>
      <c r="DJ7" s="106"/>
      <c r="DK7" s="107"/>
      <c r="DL7" s="108"/>
      <c r="DM7" s="96"/>
      <c r="DN7" s="96"/>
      <c r="DO7" s="96"/>
      <c r="DP7" s="108"/>
      <c r="DQ7" s="96"/>
      <c r="DR7" s="96"/>
      <c r="DS7" s="96"/>
      <c r="DT7" s="109"/>
      <c r="DU7" s="108"/>
      <c r="DV7" s="96"/>
      <c r="DW7" s="96"/>
      <c r="DX7" s="96"/>
      <c r="DY7" s="110"/>
      <c r="DZ7" s="108"/>
      <c r="EA7" s="96"/>
      <c r="EB7" s="96"/>
      <c r="EC7" s="96"/>
      <c r="ED7" s="111"/>
      <c r="EE7" s="112"/>
      <c r="EF7" s="113"/>
    </row>
    <row r="8" spans="1:136" s="157" customFormat="1" ht="45" outlineLevel="2" x14ac:dyDescent="0.2">
      <c r="A8" s="166"/>
      <c r="B8" s="192" t="s">
        <v>338</v>
      </c>
      <c r="C8" s="89"/>
      <c r="D8" s="91"/>
      <c r="E8" s="114"/>
      <c r="F8" s="94"/>
      <c r="G8" s="94"/>
      <c r="H8" s="91"/>
      <c r="I8" s="95"/>
      <c r="J8" s="96"/>
      <c r="K8" s="96"/>
      <c r="L8" s="96"/>
      <c r="M8" s="96"/>
      <c r="N8" s="97"/>
      <c r="O8" s="96"/>
      <c r="P8" s="96"/>
      <c r="Q8" s="96"/>
      <c r="R8" s="97"/>
      <c r="S8" s="96"/>
      <c r="T8" s="96"/>
      <c r="U8" s="96"/>
      <c r="V8" s="97"/>
      <c r="W8" s="96"/>
      <c r="X8" s="96"/>
      <c r="Y8" s="96"/>
      <c r="Z8" s="97"/>
      <c r="AA8" s="96"/>
      <c r="AB8" s="96"/>
      <c r="AC8" s="96"/>
      <c r="AD8" s="97"/>
      <c r="AE8" s="96"/>
      <c r="AF8" s="96"/>
      <c r="AG8" s="96"/>
      <c r="AH8" s="97"/>
      <c r="AI8" s="96"/>
      <c r="AJ8" s="96"/>
      <c r="AK8" s="96"/>
      <c r="AL8" s="97"/>
      <c r="AM8" s="96"/>
      <c r="AN8" s="96"/>
      <c r="AO8" s="96"/>
      <c r="AP8" s="97"/>
      <c r="AQ8" s="96"/>
      <c r="AR8" s="96"/>
      <c r="AS8" s="96"/>
      <c r="AT8" s="97"/>
      <c r="AU8" s="96"/>
      <c r="AV8" s="96"/>
      <c r="AW8" s="96"/>
      <c r="AX8" s="97"/>
      <c r="AY8" s="96"/>
      <c r="AZ8" s="96"/>
      <c r="BA8" s="96"/>
      <c r="BB8" s="97"/>
      <c r="BC8" s="96"/>
      <c r="BD8" s="96"/>
      <c r="BE8" s="96"/>
      <c r="BF8" s="97"/>
      <c r="BG8" s="96"/>
      <c r="BH8" s="96"/>
      <c r="BI8" s="96"/>
      <c r="BJ8" s="97"/>
      <c r="BK8" s="96"/>
      <c r="BL8" s="96"/>
      <c r="BM8" s="96"/>
      <c r="BN8" s="97"/>
      <c r="BO8" s="96"/>
      <c r="BP8" s="96"/>
      <c r="BQ8" s="96"/>
      <c r="BR8" s="97"/>
      <c r="BS8" s="96"/>
      <c r="BT8" s="96"/>
      <c r="BU8" s="96"/>
      <c r="BV8" s="97"/>
      <c r="BW8" s="96"/>
      <c r="BX8" s="96"/>
      <c r="BY8" s="96"/>
      <c r="BZ8" s="97"/>
      <c r="CA8" s="96"/>
      <c r="CB8" s="96"/>
      <c r="CC8" s="96"/>
      <c r="CD8" s="97"/>
      <c r="CE8" s="96"/>
      <c r="CF8" s="96"/>
      <c r="CG8" s="96"/>
      <c r="CH8" s="97"/>
      <c r="CI8" s="96"/>
      <c r="CJ8" s="96"/>
      <c r="CK8" s="96"/>
      <c r="CL8" s="97"/>
      <c r="CM8" s="96"/>
      <c r="CN8" s="96"/>
      <c r="CO8" s="96"/>
      <c r="CP8" s="98"/>
      <c r="CQ8" s="99"/>
      <c r="CR8" s="96"/>
      <c r="CS8" s="96"/>
      <c r="CT8" s="99"/>
      <c r="CU8" s="96"/>
      <c r="CV8" s="99"/>
      <c r="CW8" s="96"/>
      <c r="CX8" s="100"/>
      <c r="CY8" s="101"/>
      <c r="CZ8" s="102"/>
      <c r="DA8" s="102"/>
      <c r="DB8" s="102"/>
      <c r="DC8" s="103">
        <f t="shared" si="0"/>
        <v>0</v>
      </c>
      <c r="DD8" s="104"/>
      <c r="DE8" s="103"/>
      <c r="DF8" s="105"/>
      <c r="DG8" s="102"/>
      <c r="DH8" s="102">
        <f t="shared" si="1"/>
        <v>0</v>
      </c>
      <c r="DI8" s="101">
        <f t="shared" si="2"/>
        <v>0</v>
      </c>
      <c r="DJ8" s="106"/>
      <c r="DK8" s="107"/>
      <c r="DL8" s="108"/>
      <c r="DM8" s="96"/>
      <c r="DN8" s="96"/>
      <c r="DO8" s="96"/>
      <c r="DP8" s="108"/>
      <c r="DQ8" s="96"/>
      <c r="DR8" s="96"/>
      <c r="DS8" s="96"/>
      <c r="DT8" s="109"/>
      <c r="DU8" s="108"/>
      <c r="DV8" s="96"/>
      <c r="DW8" s="96"/>
      <c r="DX8" s="96"/>
      <c r="DY8" s="110"/>
      <c r="DZ8" s="108"/>
      <c r="EA8" s="96"/>
      <c r="EB8" s="96"/>
      <c r="EC8" s="96"/>
      <c r="ED8" s="111"/>
      <c r="EE8" s="112"/>
      <c r="EF8" s="113"/>
    </row>
    <row r="9" spans="1:136" s="157" customFormat="1" outlineLevel="2" x14ac:dyDescent="0.2">
      <c r="A9" s="166"/>
      <c r="B9" s="193" t="s">
        <v>339</v>
      </c>
      <c r="C9" s="89"/>
      <c r="D9" s="91"/>
      <c r="E9" s="114"/>
      <c r="F9" s="116"/>
      <c r="G9" s="94"/>
      <c r="H9" s="91"/>
      <c r="I9" s="95"/>
      <c r="J9" s="96"/>
      <c r="K9" s="96"/>
      <c r="L9" s="96"/>
      <c r="M9" s="96"/>
      <c r="N9" s="97"/>
      <c r="O9" s="96"/>
      <c r="P9" s="96"/>
      <c r="Q9" s="96"/>
      <c r="R9" s="97"/>
      <c r="S9" s="96"/>
      <c r="T9" s="96"/>
      <c r="U9" s="96"/>
      <c r="V9" s="97"/>
      <c r="W9" s="96"/>
      <c r="X9" s="96"/>
      <c r="Y9" s="96"/>
      <c r="Z9" s="97"/>
      <c r="AA9" s="96"/>
      <c r="AB9" s="96"/>
      <c r="AC9" s="96"/>
      <c r="AD9" s="97"/>
      <c r="AE9" s="96"/>
      <c r="AF9" s="96"/>
      <c r="AG9" s="96"/>
      <c r="AH9" s="97"/>
      <c r="AI9" s="96"/>
      <c r="AJ9" s="96"/>
      <c r="AK9" s="96"/>
      <c r="AL9" s="97"/>
      <c r="AM9" s="96"/>
      <c r="AN9" s="96"/>
      <c r="AO9" s="96"/>
      <c r="AP9" s="97"/>
      <c r="AQ9" s="96"/>
      <c r="AR9" s="96"/>
      <c r="AS9" s="96"/>
      <c r="AT9" s="97"/>
      <c r="AU9" s="96"/>
      <c r="AV9" s="96"/>
      <c r="AW9" s="96"/>
      <c r="AX9" s="97"/>
      <c r="AY9" s="96"/>
      <c r="AZ9" s="96"/>
      <c r="BA9" s="96"/>
      <c r="BB9" s="97"/>
      <c r="BC9" s="96"/>
      <c r="BD9" s="96"/>
      <c r="BE9" s="96"/>
      <c r="BF9" s="97"/>
      <c r="BG9" s="96"/>
      <c r="BH9" s="96"/>
      <c r="BI9" s="96"/>
      <c r="BJ9" s="97"/>
      <c r="BK9" s="96"/>
      <c r="BL9" s="96"/>
      <c r="BM9" s="96"/>
      <c r="BN9" s="97"/>
      <c r="BO9" s="96"/>
      <c r="BP9" s="96"/>
      <c r="BQ9" s="96"/>
      <c r="BR9" s="97"/>
      <c r="BS9" s="96"/>
      <c r="BT9" s="96"/>
      <c r="BU9" s="96"/>
      <c r="BV9" s="97"/>
      <c r="BW9" s="96"/>
      <c r="BX9" s="96"/>
      <c r="BY9" s="96"/>
      <c r="BZ9" s="97"/>
      <c r="CA9" s="96"/>
      <c r="CB9" s="96"/>
      <c r="CC9" s="96"/>
      <c r="CD9" s="97"/>
      <c r="CE9" s="96"/>
      <c r="CF9" s="96"/>
      <c r="CG9" s="96"/>
      <c r="CH9" s="97"/>
      <c r="CI9" s="96"/>
      <c r="CJ9" s="96"/>
      <c r="CK9" s="96"/>
      <c r="CL9" s="97"/>
      <c r="CM9" s="96"/>
      <c r="CN9" s="96"/>
      <c r="CO9" s="96"/>
      <c r="CP9" s="98"/>
      <c r="CQ9" s="99"/>
      <c r="CR9" s="96"/>
      <c r="CS9" s="96"/>
      <c r="CT9" s="99"/>
      <c r="CU9" s="96"/>
      <c r="CV9" s="99"/>
      <c r="CW9" s="96"/>
      <c r="CX9" s="100"/>
      <c r="CY9" s="101"/>
      <c r="CZ9" s="102"/>
      <c r="DA9" s="102"/>
      <c r="DB9" s="102"/>
      <c r="DC9" s="103">
        <f t="shared" si="0"/>
        <v>0</v>
      </c>
      <c r="DD9" s="104"/>
      <c r="DE9" s="103"/>
      <c r="DF9" s="105"/>
      <c r="DG9" s="102"/>
      <c r="DH9" s="102">
        <f t="shared" si="1"/>
        <v>0</v>
      </c>
      <c r="DI9" s="101">
        <f t="shared" si="2"/>
        <v>0</v>
      </c>
      <c r="DJ9" s="106"/>
      <c r="DK9" s="107"/>
      <c r="DL9" s="108"/>
      <c r="DM9" s="96"/>
      <c r="DN9" s="96"/>
      <c r="DO9" s="96"/>
      <c r="DP9" s="108"/>
      <c r="DQ9" s="96"/>
      <c r="DR9" s="96"/>
      <c r="DS9" s="96"/>
      <c r="DT9" s="109"/>
      <c r="DU9" s="108"/>
      <c r="DV9" s="96"/>
      <c r="DW9" s="96"/>
      <c r="DX9" s="96"/>
      <c r="DY9" s="110"/>
      <c r="DZ9" s="108"/>
      <c r="EA9" s="96"/>
      <c r="EB9" s="96"/>
      <c r="EC9" s="96"/>
      <c r="ED9" s="111"/>
      <c r="EE9" s="112"/>
      <c r="EF9" s="113"/>
    </row>
    <row r="10" spans="1:136" s="157" customFormat="1" ht="30" outlineLevel="2" x14ac:dyDescent="0.2">
      <c r="A10" s="166"/>
      <c r="B10" s="193" t="s">
        <v>340</v>
      </c>
      <c r="C10" s="89"/>
      <c r="D10" s="91"/>
      <c r="E10" s="114"/>
      <c r="F10" s="94"/>
      <c r="G10" s="94"/>
      <c r="H10" s="91"/>
      <c r="I10" s="95"/>
      <c r="J10" s="96"/>
      <c r="K10" s="96"/>
      <c r="L10" s="96"/>
      <c r="M10" s="96"/>
      <c r="N10" s="97"/>
      <c r="O10" s="96"/>
      <c r="P10" s="96"/>
      <c r="Q10" s="96"/>
      <c r="R10" s="97"/>
      <c r="S10" s="96"/>
      <c r="T10" s="96"/>
      <c r="U10" s="96"/>
      <c r="V10" s="97"/>
      <c r="W10" s="96"/>
      <c r="X10" s="96"/>
      <c r="Y10" s="96"/>
      <c r="Z10" s="97"/>
      <c r="AA10" s="96"/>
      <c r="AB10" s="96"/>
      <c r="AC10" s="96"/>
      <c r="AD10" s="97"/>
      <c r="AE10" s="96"/>
      <c r="AF10" s="96"/>
      <c r="AG10" s="96"/>
      <c r="AH10" s="97"/>
      <c r="AI10" s="96"/>
      <c r="AJ10" s="96"/>
      <c r="AK10" s="96"/>
      <c r="AL10" s="97"/>
      <c r="AM10" s="96"/>
      <c r="AN10" s="96"/>
      <c r="AO10" s="96"/>
      <c r="AP10" s="97"/>
      <c r="AQ10" s="96"/>
      <c r="AR10" s="96"/>
      <c r="AS10" s="96"/>
      <c r="AT10" s="97"/>
      <c r="AU10" s="96"/>
      <c r="AV10" s="96"/>
      <c r="AW10" s="96"/>
      <c r="AX10" s="97"/>
      <c r="AY10" s="96"/>
      <c r="AZ10" s="96"/>
      <c r="BA10" s="96"/>
      <c r="BB10" s="97"/>
      <c r="BC10" s="96"/>
      <c r="BD10" s="96"/>
      <c r="BE10" s="96"/>
      <c r="BF10" s="97"/>
      <c r="BG10" s="96"/>
      <c r="BH10" s="96"/>
      <c r="BI10" s="96"/>
      <c r="BJ10" s="97"/>
      <c r="BK10" s="96"/>
      <c r="BL10" s="96"/>
      <c r="BM10" s="96"/>
      <c r="BN10" s="97"/>
      <c r="BO10" s="96"/>
      <c r="BP10" s="96"/>
      <c r="BQ10" s="96"/>
      <c r="BR10" s="97"/>
      <c r="BS10" s="96"/>
      <c r="BT10" s="96"/>
      <c r="BU10" s="96"/>
      <c r="BV10" s="97"/>
      <c r="BW10" s="96"/>
      <c r="BX10" s="96"/>
      <c r="BY10" s="96"/>
      <c r="BZ10" s="97"/>
      <c r="CA10" s="96"/>
      <c r="CB10" s="96"/>
      <c r="CC10" s="96"/>
      <c r="CD10" s="97"/>
      <c r="CE10" s="96"/>
      <c r="CF10" s="96"/>
      <c r="CG10" s="96"/>
      <c r="CH10" s="97"/>
      <c r="CI10" s="96"/>
      <c r="CJ10" s="96"/>
      <c r="CK10" s="96"/>
      <c r="CL10" s="97"/>
      <c r="CM10" s="96"/>
      <c r="CN10" s="96"/>
      <c r="CO10" s="96"/>
      <c r="CP10" s="98"/>
      <c r="CQ10" s="99"/>
      <c r="CR10" s="96"/>
      <c r="CS10" s="96"/>
      <c r="CT10" s="99"/>
      <c r="CU10" s="96"/>
      <c r="CV10" s="99"/>
      <c r="CW10" s="96"/>
      <c r="CX10" s="100"/>
      <c r="CY10" s="101"/>
      <c r="CZ10" s="102"/>
      <c r="DA10" s="102"/>
      <c r="DB10" s="102"/>
      <c r="DC10" s="103">
        <f t="shared" si="0"/>
        <v>0</v>
      </c>
      <c r="DD10" s="104"/>
      <c r="DE10" s="103"/>
      <c r="DF10" s="105"/>
      <c r="DG10" s="102"/>
      <c r="DH10" s="102">
        <f t="shared" si="1"/>
        <v>0</v>
      </c>
      <c r="DI10" s="101">
        <f t="shared" si="2"/>
        <v>0</v>
      </c>
      <c r="DJ10" s="106"/>
      <c r="DK10" s="107"/>
      <c r="DL10" s="108"/>
      <c r="DM10" s="96"/>
      <c r="DN10" s="96"/>
      <c r="DO10" s="96"/>
      <c r="DP10" s="108"/>
      <c r="DQ10" s="96"/>
      <c r="DR10" s="96"/>
      <c r="DS10" s="96"/>
      <c r="DT10" s="109"/>
      <c r="DU10" s="108"/>
      <c r="DV10" s="96"/>
      <c r="DW10" s="96"/>
      <c r="DX10" s="96"/>
      <c r="DY10" s="110"/>
      <c r="DZ10" s="108"/>
      <c r="EA10" s="96"/>
      <c r="EB10" s="96"/>
      <c r="EC10" s="96"/>
      <c r="ED10" s="111"/>
      <c r="EE10" s="112"/>
      <c r="EF10" s="113"/>
    </row>
    <row r="11" spans="1:136" s="157" customFormat="1" ht="30" outlineLevel="2" x14ac:dyDescent="0.2">
      <c r="A11" s="166"/>
      <c r="B11" s="193" t="s">
        <v>341</v>
      </c>
      <c r="C11" s="89"/>
      <c r="D11" s="91"/>
      <c r="E11" s="92"/>
      <c r="F11" s="94"/>
      <c r="G11" s="94"/>
      <c r="H11" s="91"/>
      <c r="I11" s="95"/>
      <c r="J11" s="96"/>
      <c r="K11" s="96"/>
      <c r="L11" s="96"/>
      <c r="M11" s="96"/>
      <c r="N11" s="97"/>
      <c r="O11" s="96"/>
      <c r="P11" s="96"/>
      <c r="Q11" s="96"/>
      <c r="R11" s="97"/>
      <c r="S11" s="96"/>
      <c r="T11" s="96"/>
      <c r="U11" s="96"/>
      <c r="V11" s="97"/>
      <c r="W11" s="96"/>
      <c r="X11" s="96"/>
      <c r="Y11" s="96"/>
      <c r="Z11" s="97"/>
      <c r="AA11" s="96"/>
      <c r="AB11" s="96"/>
      <c r="AC11" s="96"/>
      <c r="AD11" s="97"/>
      <c r="AE11" s="96"/>
      <c r="AF11" s="96"/>
      <c r="AG11" s="96"/>
      <c r="AH11" s="97"/>
      <c r="AI11" s="96"/>
      <c r="AJ11" s="96"/>
      <c r="AK11" s="96"/>
      <c r="AL11" s="97"/>
      <c r="AM11" s="96"/>
      <c r="AN11" s="96"/>
      <c r="AO11" s="96"/>
      <c r="AP11" s="97"/>
      <c r="AQ11" s="96"/>
      <c r="AR11" s="96"/>
      <c r="AS11" s="96"/>
      <c r="AT11" s="97"/>
      <c r="AU11" s="96"/>
      <c r="AV11" s="96"/>
      <c r="AW11" s="96"/>
      <c r="AX11" s="97"/>
      <c r="AY11" s="96"/>
      <c r="AZ11" s="96"/>
      <c r="BA11" s="96"/>
      <c r="BB11" s="97"/>
      <c r="BC11" s="96"/>
      <c r="BD11" s="96"/>
      <c r="BE11" s="96"/>
      <c r="BF11" s="97"/>
      <c r="BG11" s="96"/>
      <c r="BH11" s="96"/>
      <c r="BI11" s="96"/>
      <c r="BJ11" s="97"/>
      <c r="BK11" s="96"/>
      <c r="BL11" s="96"/>
      <c r="BM11" s="96"/>
      <c r="BN11" s="97"/>
      <c r="BO11" s="96"/>
      <c r="BP11" s="96"/>
      <c r="BQ11" s="96"/>
      <c r="BR11" s="97"/>
      <c r="BS11" s="96"/>
      <c r="BT11" s="96"/>
      <c r="BU11" s="96"/>
      <c r="BV11" s="97"/>
      <c r="BW11" s="96"/>
      <c r="BX11" s="96"/>
      <c r="BY11" s="96"/>
      <c r="BZ11" s="97"/>
      <c r="CA11" s="96"/>
      <c r="CB11" s="96"/>
      <c r="CC11" s="96"/>
      <c r="CD11" s="97"/>
      <c r="CE11" s="96"/>
      <c r="CF11" s="96"/>
      <c r="CG11" s="96"/>
      <c r="CH11" s="97"/>
      <c r="CI11" s="96"/>
      <c r="CJ11" s="96"/>
      <c r="CK11" s="96"/>
      <c r="CL11" s="97"/>
      <c r="CM11" s="96"/>
      <c r="CN11" s="96"/>
      <c r="CO11" s="96"/>
      <c r="CP11" s="98"/>
      <c r="CQ11" s="99"/>
      <c r="CR11" s="96"/>
      <c r="CS11" s="96"/>
      <c r="CT11" s="99"/>
      <c r="CU11" s="96"/>
      <c r="CV11" s="99"/>
      <c r="CW11" s="96"/>
      <c r="CX11" s="100"/>
      <c r="CY11" s="101"/>
      <c r="CZ11" s="102"/>
      <c r="DA11" s="102"/>
      <c r="DB11" s="102"/>
      <c r="DC11" s="103">
        <f t="shared" si="0"/>
        <v>0</v>
      </c>
      <c r="DD11" s="104"/>
      <c r="DE11" s="103"/>
      <c r="DF11" s="105"/>
      <c r="DG11" s="102"/>
      <c r="DH11" s="102">
        <f t="shared" si="1"/>
        <v>0</v>
      </c>
      <c r="DI11" s="101">
        <f t="shared" si="2"/>
        <v>0</v>
      </c>
      <c r="DJ11" s="106"/>
      <c r="DK11" s="107"/>
      <c r="DL11" s="108"/>
      <c r="DM11" s="96"/>
      <c r="DN11" s="96"/>
      <c r="DO11" s="96"/>
      <c r="DP11" s="108"/>
      <c r="DQ11" s="96"/>
      <c r="DR11" s="96"/>
      <c r="DS11" s="96"/>
      <c r="DT11" s="109"/>
      <c r="DU11" s="108"/>
      <c r="DV11" s="96"/>
      <c r="DW11" s="96"/>
      <c r="DX11" s="96"/>
      <c r="DY11" s="110"/>
      <c r="DZ11" s="108"/>
      <c r="EA11" s="96"/>
      <c r="EB11" s="96"/>
      <c r="EC11" s="96"/>
      <c r="ED11" s="111"/>
      <c r="EE11" s="112"/>
      <c r="EF11" s="113"/>
    </row>
    <row r="12" spans="1:136" s="157" customFormat="1" outlineLevel="2" x14ac:dyDescent="0.2">
      <c r="A12" s="166"/>
      <c r="B12" s="193" t="s">
        <v>342</v>
      </c>
      <c r="C12" s="91"/>
      <c r="D12" s="91"/>
      <c r="E12" s="92"/>
      <c r="F12" s="94"/>
      <c r="G12" s="94"/>
      <c r="H12" s="91"/>
      <c r="I12" s="95"/>
      <c r="J12" s="96"/>
      <c r="K12" s="96"/>
      <c r="L12" s="96"/>
      <c r="M12" s="96"/>
      <c r="N12" s="97"/>
      <c r="O12" s="96"/>
      <c r="P12" s="96"/>
      <c r="Q12" s="96"/>
      <c r="R12" s="97"/>
      <c r="S12" s="96"/>
      <c r="T12" s="96"/>
      <c r="U12" s="96"/>
      <c r="V12" s="97"/>
      <c r="W12" s="96"/>
      <c r="X12" s="96"/>
      <c r="Y12" s="96"/>
      <c r="Z12" s="97"/>
      <c r="AA12" s="96"/>
      <c r="AB12" s="96"/>
      <c r="AC12" s="96"/>
      <c r="AD12" s="97"/>
      <c r="AE12" s="96"/>
      <c r="AF12" s="96"/>
      <c r="AG12" s="96"/>
      <c r="AH12" s="97"/>
      <c r="AI12" s="96"/>
      <c r="AJ12" s="96"/>
      <c r="AK12" s="96"/>
      <c r="AL12" s="97"/>
      <c r="AM12" s="96"/>
      <c r="AN12" s="96"/>
      <c r="AO12" s="96"/>
      <c r="AP12" s="97"/>
      <c r="AQ12" s="96"/>
      <c r="AR12" s="96"/>
      <c r="AS12" s="96"/>
      <c r="AT12" s="97"/>
      <c r="AU12" s="96"/>
      <c r="AV12" s="96"/>
      <c r="AW12" s="96"/>
      <c r="AX12" s="97"/>
      <c r="AY12" s="96"/>
      <c r="AZ12" s="96"/>
      <c r="BA12" s="96"/>
      <c r="BB12" s="97"/>
      <c r="BC12" s="96"/>
      <c r="BD12" s="96"/>
      <c r="BE12" s="96"/>
      <c r="BF12" s="97"/>
      <c r="BG12" s="96"/>
      <c r="BH12" s="96"/>
      <c r="BI12" s="96"/>
      <c r="BJ12" s="97"/>
      <c r="BK12" s="96"/>
      <c r="BL12" s="96"/>
      <c r="BM12" s="96"/>
      <c r="BN12" s="97"/>
      <c r="BO12" s="96"/>
      <c r="BP12" s="96"/>
      <c r="BQ12" s="96"/>
      <c r="BR12" s="97"/>
      <c r="BS12" s="96"/>
      <c r="BT12" s="96"/>
      <c r="BU12" s="96"/>
      <c r="BV12" s="97"/>
      <c r="BW12" s="96"/>
      <c r="BX12" s="96"/>
      <c r="BY12" s="96"/>
      <c r="BZ12" s="97"/>
      <c r="CA12" s="96"/>
      <c r="CB12" s="96"/>
      <c r="CC12" s="96"/>
      <c r="CD12" s="97"/>
      <c r="CE12" s="96"/>
      <c r="CF12" s="96"/>
      <c r="CG12" s="96"/>
      <c r="CH12" s="97"/>
      <c r="CI12" s="96"/>
      <c r="CJ12" s="96"/>
      <c r="CK12" s="96"/>
      <c r="CL12" s="97"/>
      <c r="CM12" s="96"/>
      <c r="CN12" s="96"/>
      <c r="CO12" s="96"/>
      <c r="CP12" s="98"/>
      <c r="CQ12" s="99"/>
      <c r="CR12" s="96"/>
      <c r="CS12" s="96"/>
      <c r="CT12" s="99"/>
      <c r="CU12" s="96"/>
      <c r="CV12" s="99"/>
      <c r="CW12" s="96"/>
      <c r="CX12" s="100"/>
      <c r="CY12" s="101"/>
      <c r="CZ12" s="102"/>
      <c r="DA12" s="102"/>
      <c r="DB12" s="102"/>
      <c r="DC12" s="103">
        <f t="shared" si="0"/>
        <v>0</v>
      </c>
      <c r="DD12" s="104"/>
      <c r="DE12" s="103"/>
      <c r="DF12" s="105"/>
      <c r="DG12" s="102"/>
      <c r="DH12" s="102">
        <f t="shared" si="1"/>
        <v>0</v>
      </c>
      <c r="DI12" s="101">
        <f t="shared" si="2"/>
        <v>0</v>
      </c>
      <c r="DJ12" s="106"/>
      <c r="DK12" s="107"/>
      <c r="DL12" s="108"/>
      <c r="DM12" s="96"/>
      <c r="DN12" s="96"/>
      <c r="DO12" s="96"/>
      <c r="DP12" s="108"/>
      <c r="DQ12" s="96"/>
      <c r="DR12" s="96"/>
      <c r="DS12" s="96"/>
      <c r="DT12" s="109"/>
      <c r="DU12" s="108"/>
      <c r="DV12" s="96"/>
      <c r="DW12" s="96"/>
      <c r="DX12" s="96"/>
      <c r="DY12" s="57"/>
      <c r="DZ12" s="108"/>
      <c r="EA12" s="96"/>
      <c r="EB12" s="96"/>
      <c r="EC12" s="96"/>
      <c r="ED12" s="58"/>
      <c r="EE12" s="112"/>
      <c r="EF12" s="113"/>
    </row>
    <row r="13" spans="1:136" s="157" customFormat="1" ht="60" outlineLevel="1" x14ac:dyDescent="0.2">
      <c r="A13" s="166" t="s">
        <v>221</v>
      </c>
      <c r="B13" s="174" t="s">
        <v>343</v>
      </c>
      <c r="C13" s="89"/>
      <c r="D13" s="91"/>
      <c r="E13" s="92"/>
      <c r="F13" s="94"/>
      <c r="G13" s="94"/>
      <c r="H13" s="91"/>
      <c r="I13" s="95"/>
      <c r="J13" s="96"/>
      <c r="K13" s="96"/>
      <c r="L13" s="96"/>
      <c r="M13" s="96"/>
      <c r="N13" s="97"/>
      <c r="O13" s="96"/>
      <c r="P13" s="96"/>
      <c r="Q13" s="96"/>
      <c r="R13" s="97"/>
      <c r="S13" s="96"/>
      <c r="T13" s="96"/>
      <c r="U13" s="96"/>
      <c r="V13" s="97"/>
      <c r="W13" s="96"/>
      <c r="X13" s="96"/>
      <c r="Y13" s="96"/>
      <c r="Z13" s="97"/>
      <c r="AA13" s="96"/>
      <c r="AB13" s="96"/>
      <c r="AC13" s="96"/>
      <c r="AD13" s="97"/>
      <c r="AE13" s="96"/>
      <c r="AF13" s="96"/>
      <c r="AG13" s="96"/>
      <c r="AH13" s="97"/>
      <c r="AI13" s="96"/>
      <c r="AJ13" s="96"/>
      <c r="AK13" s="96"/>
      <c r="AL13" s="97"/>
      <c r="AM13" s="96"/>
      <c r="AN13" s="96"/>
      <c r="AO13" s="96"/>
      <c r="AP13" s="97"/>
      <c r="AQ13" s="96"/>
      <c r="AR13" s="96"/>
      <c r="AS13" s="96"/>
      <c r="AT13" s="97"/>
      <c r="AU13" s="96"/>
      <c r="AV13" s="96"/>
      <c r="AW13" s="96"/>
      <c r="AX13" s="97"/>
      <c r="AY13" s="96"/>
      <c r="AZ13" s="96"/>
      <c r="BA13" s="96"/>
      <c r="BB13" s="97"/>
      <c r="BC13" s="96"/>
      <c r="BD13" s="96"/>
      <c r="BE13" s="96"/>
      <c r="BF13" s="97"/>
      <c r="BG13" s="96"/>
      <c r="BH13" s="96"/>
      <c r="BI13" s="96"/>
      <c r="BJ13" s="97"/>
      <c r="BK13" s="96"/>
      <c r="BL13" s="96"/>
      <c r="BM13" s="96"/>
      <c r="BN13" s="97"/>
      <c r="BO13" s="96"/>
      <c r="BP13" s="96"/>
      <c r="BQ13" s="96"/>
      <c r="BR13" s="97"/>
      <c r="BS13" s="96"/>
      <c r="BT13" s="96"/>
      <c r="BU13" s="96"/>
      <c r="BV13" s="97"/>
      <c r="BW13" s="96"/>
      <c r="BX13" s="96"/>
      <c r="BY13" s="96"/>
      <c r="BZ13" s="97"/>
      <c r="CA13" s="96"/>
      <c r="CB13" s="96"/>
      <c r="CC13" s="96"/>
      <c r="CD13" s="97"/>
      <c r="CE13" s="96"/>
      <c r="CF13" s="96"/>
      <c r="CG13" s="96"/>
      <c r="CH13" s="97"/>
      <c r="CI13" s="96"/>
      <c r="CJ13" s="96"/>
      <c r="CK13" s="96"/>
      <c r="CL13" s="97"/>
      <c r="CM13" s="96"/>
      <c r="CN13" s="96"/>
      <c r="CO13" s="96"/>
      <c r="CP13" s="98"/>
      <c r="CQ13" s="99"/>
      <c r="CR13" s="96"/>
      <c r="CS13" s="96"/>
      <c r="CT13" s="99"/>
      <c r="CU13" s="96"/>
      <c r="CV13" s="99"/>
      <c r="CW13" s="96"/>
      <c r="CX13" s="53"/>
      <c r="CY13" s="101"/>
      <c r="CZ13" s="102"/>
      <c r="DA13" s="102"/>
      <c r="DB13" s="102"/>
      <c r="DC13" s="103">
        <f t="shared" si="0"/>
        <v>0</v>
      </c>
      <c r="DD13" s="104"/>
      <c r="DE13" s="103"/>
      <c r="DF13" s="105"/>
      <c r="DG13" s="102"/>
      <c r="DH13" s="102">
        <f t="shared" si="1"/>
        <v>0</v>
      </c>
      <c r="DI13" s="101">
        <f t="shared" si="2"/>
        <v>0</v>
      </c>
      <c r="DJ13" s="106"/>
      <c r="DK13" s="55"/>
      <c r="DL13" s="108"/>
      <c r="DM13" s="96"/>
      <c r="DN13" s="96"/>
      <c r="DO13" s="96"/>
      <c r="DP13" s="108"/>
      <c r="DQ13" s="118"/>
      <c r="DR13" s="118"/>
      <c r="DS13" s="96"/>
      <c r="DT13" s="56"/>
      <c r="DU13" s="108"/>
      <c r="DV13" s="96"/>
      <c r="DW13" s="96"/>
      <c r="DX13" s="96"/>
      <c r="DY13" s="57"/>
      <c r="DZ13" s="108"/>
      <c r="EA13" s="96"/>
      <c r="EB13" s="96"/>
      <c r="EC13" s="96"/>
      <c r="ED13" s="58"/>
      <c r="EE13" s="59"/>
      <c r="EF13" s="113"/>
    </row>
    <row r="14" spans="1:136" ht="30" outlineLevel="2" x14ac:dyDescent="0.2">
      <c r="A14" s="166"/>
      <c r="B14" s="192" t="s">
        <v>344</v>
      </c>
      <c r="C14" s="121"/>
      <c r="D14" s="122"/>
      <c r="E14" s="123"/>
      <c r="F14" s="124"/>
      <c r="G14" s="124"/>
      <c r="H14" s="125"/>
      <c r="I14" s="126"/>
      <c r="CY14" s="129"/>
      <c r="CZ14" s="130"/>
      <c r="DA14" s="130"/>
      <c r="DB14" s="130"/>
      <c r="DC14" s="103">
        <f t="shared" si="0"/>
        <v>0</v>
      </c>
      <c r="DD14" s="129"/>
      <c r="DE14" s="130"/>
      <c r="DF14" s="130"/>
      <c r="DG14" s="131"/>
      <c r="DH14" s="102">
        <f t="shared" si="1"/>
        <v>0</v>
      </c>
      <c r="DI14" s="101">
        <f t="shared" si="2"/>
        <v>0</v>
      </c>
      <c r="DJ14" s="133"/>
    </row>
    <row r="15" spans="1:136" ht="45" outlineLevel="1" x14ac:dyDescent="0.2">
      <c r="A15" s="166" t="s">
        <v>224</v>
      </c>
      <c r="B15" s="194" t="s">
        <v>345</v>
      </c>
      <c r="C15" s="121"/>
      <c r="D15" s="125"/>
      <c r="E15" s="123"/>
      <c r="F15" s="124"/>
      <c r="G15" s="124"/>
      <c r="H15" s="125"/>
      <c r="I15" s="126"/>
      <c r="CY15" s="129"/>
      <c r="CZ15" s="130"/>
      <c r="DA15" s="130"/>
      <c r="DB15" s="130"/>
      <c r="DC15" s="103">
        <f t="shared" si="0"/>
        <v>0</v>
      </c>
      <c r="DD15" s="129"/>
      <c r="DE15" s="130"/>
      <c r="DF15" s="130"/>
      <c r="DG15" s="131"/>
      <c r="DH15" s="102">
        <f t="shared" si="1"/>
        <v>0</v>
      </c>
      <c r="DI15" s="101">
        <f t="shared" si="2"/>
        <v>0</v>
      </c>
      <c r="DJ15" s="133"/>
    </row>
    <row r="16" spans="1:136" outlineLevel="2" x14ac:dyDescent="0.2">
      <c r="A16" s="166"/>
      <c r="B16" s="162" t="s">
        <v>346</v>
      </c>
      <c r="C16" s="121"/>
      <c r="D16" s="125"/>
      <c r="E16" s="123"/>
      <c r="F16" s="124"/>
      <c r="G16" s="124"/>
      <c r="H16" s="125"/>
      <c r="I16" s="126"/>
      <c r="CY16" s="129"/>
      <c r="CZ16" s="130"/>
      <c r="DA16" s="130"/>
      <c r="DB16" s="130"/>
      <c r="DC16" s="103">
        <f t="shared" si="0"/>
        <v>0</v>
      </c>
      <c r="DD16" s="129"/>
      <c r="DE16" s="130"/>
      <c r="DF16" s="130"/>
      <c r="DG16" s="131"/>
      <c r="DH16" s="102">
        <f>DD16+DE16-DF16-DG16</f>
        <v>0</v>
      </c>
      <c r="DI16" s="101">
        <f t="shared" si="2"/>
        <v>0</v>
      </c>
      <c r="DJ16" s="133"/>
    </row>
    <row r="17" spans="1:133" ht="30" outlineLevel="2" x14ac:dyDescent="0.2">
      <c r="A17" s="166"/>
      <c r="B17" s="162" t="s">
        <v>347</v>
      </c>
      <c r="C17" s="121"/>
      <c r="D17" s="125"/>
      <c r="E17" s="123"/>
      <c r="F17" s="124"/>
      <c r="G17" s="124"/>
      <c r="H17" s="125"/>
      <c r="I17" s="126"/>
      <c r="DC17" s="103">
        <f t="shared" ref="DC17:DC18" si="3">CY17+CZ17-DA17-DB17</f>
        <v>0</v>
      </c>
      <c r="DH17" s="102">
        <f t="shared" ref="DH17:DH18" si="4">DD17+DE17-DF17-DG17</f>
        <v>0</v>
      </c>
      <c r="DI17" s="101">
        <f t="shared" ref="DI17:DI18" si="5">DC17-DH17</f>
        <v>0</v>
      </c>
    </row>
    <row r="18" spans="1:133" ht="30" outlineLevel="1" x14ac:dyDescent="0.2">
      <c r="A18" s="166" t="s">
        <v>282</v>
      </c>
      <c r="B18" s="167" t="s">
        <v>348</v>
      </c>
      <c r="DC18" s="103">
        <f t="shared" si="3"/>
        <v>0</v>
      </c>
      <c r="DH18" s="102">
        <f t="shared" si="4"/>
        <v>0</v>
      </c>
      <c r="DI18" s="101">
        <f t="shared" si="5"/>
        <v>0</v>
      </c>
    </row>
    <row r="19" spans="1:133" x14ac:dyDescent="0.2">
      <c r="A19" s="258" t="s">
        <v>349</v>
      </c>
      <c r="B19" s="258"/>
      <c r="C19" s="56"/>
      <c r="D19" s="56"/>
      <c r="E19" s="182"/>
      <c r="F19" s="56"/>
      <c r="G19" s="56"/>
      <c r="H19" s="56"/>
      <c r="I19" s="75"/>
      <c r="J19" s="56"/>
      <c r="K19" s="56"/>
      <c r="L19" s="56"/>
      <c r="M19" s="56"/>
      <c r="N19" s="76"/>
      <c r="O19" s="56"/>
      <c r="P19" s="56"/>
      <c r="Q19" s="56"/>
      <c r="R19" s="76"/>
      <c r="S19" s="56"/>
      <c r="T19" s="56"/>
      <c r="U19" s="56"/>
      <c r="V19" s="76"/>
      <c r="W19" s="56"/>
      <c r="X19" s="56"/>
      <c r="Y19" s="56"/>
      <c r="Z19" s="76"/>
      <c r="AA19" s="56"/>
      <c r="AB19" s="56"/>
      <c r="AC19" s="56"/>
      <c r="AD19" s="76"/>
      <c r="AE19" s="56"/>
      <c r="AF19" s="56"/>
      <c r="AG19" s="56"/>
      <c r="AH19" s="76"/>
      <c r="AI19" s="56"/>
      <c r="AJ19" s="56"/>
      <c r="AK19" s="56"/>
      <c r="AL19" s="76"/>
      <c r="AM19" s="56"/>
      <c r="AN19" s="56"/>
      <c r="AO19" s="56"/>
      <c r="AP19" s="76"/>
      <c r="AQ19" s="56"/>
      <c r="AR19" s="56"/>
      <c r="AS19" s="56"/>
      <c r="AT19" s="76"/>
      <c r="AU19" s="56"/>
      <c r="AV19" s="56"/>
      <c r="AW19" s="56"/>
      <c r="AX19" s="76"/>
      <c r="AY19" s="56"/>
      <c r="AZ19" s="56"/>
      <c r="BA19" s="56"/>
      <c r="BB19" s="76"/>
      <c r="BC19" s="56"/>
      <c r="BD19" s="56"/>
      <c r="BE19" s="56"/>
      <c r="BF19" s="76"/>
      <c r="BG19" s="56"/>
      <c r="BH19" s="56"/>
      <c r="BI19" s="56"/>
      <c r="BJ19" s="76"/>
      <c r="BK19" s="56"/>
      <c r="BL19" s="56"/>
      <c r="BM19" s="56"/>
      <c r="BN19" s="76"/>
      <c r="BO19" s="56"/>
      <c r="BP19" s="56"/>
      <c r="BQ19" s="56"/>
      <c r="BR19" s="76"/>
      <c r="BS19" s="56"/>
      <c r="BT19" s="56"/>
      <c r="BU19" s="56"/>
      <c r="BV19" s="76"/>
      <c r="BW19" s="56"/>
      <c r="BX19" s="56"/>
      <c r="BY19" s="56"/>
      <c r="BZ19" s="76"/>
      <c r="CA19" s="56"/>
      <c r="CB19" s="56"/>
      <c r="CC19" s="56"/>
      <c r="CD19" s="76"/>
      <c r="CE19" s="56"/>
      <c r="CF19" s="56"/>
      <c r="CG19" s="56"/>
      <c r="CH19" s="76"/>
      <c r="CI19" s="56"/>
      <c r="CJ19" s="56"/>
      <c r="CK19" s="56"/>
      <c r="CL19" s="76"/>
      <c r="CM19" s="56"/>
      <c r="CN19" s="56"/>
      <c r="CO19" s="56"/>
      <c r="CQ19" s="173"/>
      <c r="CR19" s="56"/>
      <c r="CS19" s="56"/>
      <c r="CT19" s="173"/>
      <c r="CU19" s="56"/>
      <c r="CV19" s="173"/>
      <c r="CW19" s="56"/>
      <c r="CY19" s="182"/>
      <c r="CZ19" s="56"/>
      <c r="DA19" s="56"/>
      <c r="DB19" s="56"/>
      <c r="DC19" s="185"/>
      <c r="DD19" s="182"/>
      <c r="DE19" s="56"/>
      <c r="DF19" s="56"/>
      <c r="DG19" s="56"/>
      <c r="DH19" s="186"/>
      <c r="DI19" s="187"/>
      <c r="DJ19" s="182"/>
      <c r="DL19" s="86"/>
      <c r="DM19" s="56"/>
      <c r="DN19" s="56"/>
      <c r="DO19" s="56"/>
      <c r="DP19" s="86"/>
      <c r="DQ19" s="56"/>
      <c r="DR19" s="56"/>
      <c r="DS19" s="56"/>
      <c r="DU19" s="86"/>
      <c r="DV19" s="56"/>
      <c r="DW19" s="56"/>
      <c r="DX19" s="56"/>
      <c r="DZ19" s="86"/>
      <c r="EA19" s="56"/>
      <c r="EB19" s="56"/>
      <c r="EC19" s="56"/>
    </row>
    <row r="20" spans="1:133" ht="30" outlineLevel="1" x14ac:dyDescent="0.2">
      <c r="A20" s="166" t="s">
        <v>229</v>
      </c>
      <c r="B20" s="165" t="s">
        <v>350</v>
      </c>
      <c r="DC20" s="103">
        <f t="shared" si="0"/>
        <v>0</v>
      </c>
      <c r="DH20" s="102">
        <f t="shared" si="1"/>
        <v>0</v>
      </c>
      <c r="DI20" s="101">
        <f t="shared" si="2"/>
        <v>0</v>
      </c>
    </row>
    <row r="21" spans="1:133" ht="30" outlineLevel="1" x14ac:dyDescent="0.2">
      <c r="A21" s="166" t="s">
        <v>233</v>
      </c>
      <c r="B21" s="167" t="s">
        <v>326</v>
      </c>
      <c r="DC21" s="103">
        <f t="shared" ref="DC21" si="6">CY21+CZ21-DA21-DB21</f>
        <v>0</v>
      </c>
      <c r="DH21" s="102">
        <f t="shared" ref="DH21" si="7">DD21+DE21-DF21-DG21</f>
        <v>0</v>
      </c>
      <c r="DI21" s="101">
        <f t="shared" ref="DI21" si="8">DC21-DH21</f>
        <v>0</v>
      </c>
    </row>
    <row r="22" spans="1:133" x14ac:dyDescent="0.2">
      <c r="A22" s="258" t="s">
        <v>351</v>
      </c>
      <c r="B22" s="258"/>
      <c r="C22" s="56"/>
      <c r="D22" s="56"/>
      <c r="E22" s="182"/>
      <c r="F22" s="56"/>
      <c r="G22" s="56"/>
      <c r="H22" s="56"/>
      <c r="I22" s="75"/>
      <c r="J22" s="56"/>
      <c r="K22" s="56"/>
      <c r="L22" s="56"/>
      <c r="M22" s="56"/>
      <c r="N22" s="76"/>
      <c r="O22" s="56"/>
      <c r="P22" s="56"/>
      <c r="Q22" s="56"/>
      <c r="R22" s="76"/>
      <c r="S22" s="56"/>
      <c r="T22" s="56"/>
      <c r="U22" s="56"/>
      <c r="V22" s="76"/>
      <c r="W22" s="56"/>
      <c r="X22" s="56"/>
      <c r="Y22" s="56"/>
      <c r="Z22" s="76"/>
      <c r="AA22" s="56"/>
      <c r="AB22" s="56"/>
      <c r="AC22" s="56"/>
      <c r="AD22" s="76"/>
      <c r="AE22" s="56"/>
      <c r="AF22" s="56"/>
      <c r="AG22" s="56"/>
      <c r="AH22" s="76"/>
      <c r="AI22" s="56"/>
      <c r="AJ22" s="56"/>
      <c r="AK22" s="56"/>
      <c r="AL22" s="76"/>
      <c r="AM22" s="56"/>
      <c r="AN22" s="56"/>
      <c r="AO22" s="56"/>
      <c r="AP22" s="76"/>
      <c r="AQ22" s="56"/>
      <c r="AR22" s="56"/>
      <c r="AS22" s="56"/>
      <c r="AT22" s="76"/>
      <c r="AU22" s="56"/>
      <c r="AV22" s="56"/>
      <c r="AW22" s="56"/>
      <c r="AX22" s="76"/>
      <c r="AY22" s="56"/>
      <c r="AZ22" s="56"/>
      <c r="BA22" s="56"/>
      <c r="BB22" s="76"/>
      <c r="BC22" s="56"/>
      <c r="BD22" s="56"/>
      <c r="BE22" s="56"/>
      <c r="BF22" s="76"/>
      <c r="BG22" s="56"/>
      <c r="BH22" s="56"/>
      <c r="BI22" s="56"/>
      <c r="BJ22" s="76"/>
      <c r="BK22" s="56"/>
      <c r="BL22" s="56"/>
      <c r="BM22" s="56"/>
      <c r="BN22" s="76"/>
      <c r="BO22" s="56"/>
      <c r="BP22" s="56"/>
      <c r="BQ22" s="56"/>
      <c r="BR22" s="76"/>
      <c r="BS22" s="56"/>
      <c r="BT22" s="56"/>
      <c r="BU22" s="56"/>
      <c r="BV22" s="76"/>
      <c r="BW22" s="56"/>
      <c r="BX22" s="56"/>
      <c r="BY22" s="56"/>
      <c r="BZ22" s="76"/>
      <c r="CA22" s="56"/>
      <c r="CB22" s="56"/>
      <c r="CC22" s="56"/>
      <c r="CD22" s="76"/>
      <c r="CE22" s="56"/>
      <c r="CF22" s="56"/>
      <c r="CG22" s="56"/>
      <c r="CH22" s="76"/>
      <c r="CI22" s="56"/>
      <c r="CJ22" s="56"/>
      <c r="CK22" s="56"/>
      <c r="CL22" s="76"/>
      <c r="CM22" s="56"/>
      <c r="CN22" s="56"/>
      <c r="CO22" s="56"/>
      <c r="CQ22" s="173"/>
      <c r="CR22" s="56"/>
      <c r="CS22" s="56"/>
      <c r="CT22" s="173"/>
      <c r="CU22" s="56"/>
      <c r="CV22" s="173"/>
      <c r="CW22" s="56"/>
      <c r="CY22" s="182"/>
      <c r="CZ22" s="56"/>
      <c r="DA22" s="56"/>
      <c r="DB22" s="56"/>
      <c r="DC22" s="185"/>
      <c r="DD22" s="182"/>
      <c r="DE22" s="56"/>
      <c r="DF22" s="56"/>
      <c r="DG22" s="56"/>
      <c r="DH22" s="186"/>
      <c r="DI22" s="187"/>
      <c r="DJ22" s="182"/>
      <c r="DL22" s="86"/>
      <c r="DM22" s="56"/>
      <c r="DN22" s="56"/>
      <c r="DO22" s="56"/>
      <c r="DP22" s="86"/>
      <c r="DQ22" s="56"/>
      <c r="DR22" s="56"/>
      <c r="DS22" s="56"/>
      <c r="DU22" s="86"/>
      <c r="DV22" s="56"/>
      <c r="DW22" s="56"/>
      <c r="DX22" s="56"/>
      <c r="DZ22" s="86"/>
      <c r="EA22" s="56"/>
      <c r="EB22" s="56"/>
      <c r="EC22" s="56"/>
    </row>
    <row r="23" spans="1:133" outlineLevel="1" x14ac:dyDescent="0.2">
      <c r="A23" s="166" t="s">
        <v>252</v>
      </c>
      <c r="B23" s="198" t="s">
        <v>352</v>
      </c>
      <c r="DC23" s="103">
        <f t="shared" si="0"/>
        <v>0</v>
      </c>
      <c r="DH23" s="102">
        <f t="shared" si="1"/>
        <v>0</v>
      </c>
      <c r="DI23" s="101">
        <f t="shared" si="2"/>
        <v>0</v>
      </c>
    </row>
    <row r="24" spans="1:133" ht="30" outlineLevel="1" x14ac:dyDescent="0.2">
      <c r="A24" s="166" t="s">
        <v>254</v>
      </c>
      <c r="B24" s="167" t="s">
        <v>353</v>
      </c>
      <c r="DC24" s="103">
        <f t="shared" si="0"/>
        <v>0</v>
      </c>
      <c r="DH24" s="102">
        <f t="shared" si="1"/>
        <v>0</v>
      </c>
      <c r="DI24" s="101">
        <f t="shared" si="2"/>
        <v>0</v>
      </c>
    </row>
    <row r="25" spans="1:133" ht="30" outlineLevel="2" x14ac:dyDescent="0.2">
      <c r="A25" s="166"/>
      <c r="B25" s="175" t="s">
        <v>354</v>
      </c>
      <c r="DC25" s="103">
        <f t="shared" si="0"/>
        <v>0</v>
      </c>
      <c r="DH25" s="102">
        <f t="shared" si="1"/>
        <v>0</v>
      </c>
      <c r="DI25" s="101">
        <f t="shared" si="2"/>
        <v>0</v>
      </c>
    </row>
    <row r="26" spans="1:133" ht="45" outlineLevel="2" x14ac:dyDescent="0.2">
      <c r="A26" s="166"/>
      <c r="B26" s="175" t="s">
        <v>355</v>
      </c>
      <c r="DC26" s="103">
        <f t="shared" ref="DC26:DC38" si="9">CY26+CZ26-DA26-DB26</f>
        <v>0</v>
      </c>
      <c r="DH26" s="102">
        <f>DD26+DE26-DF26-DG26</f>
        <v>0</v>
      </c>
      <c r="DI26" s="101">
        <f t="shared" ref="DI26:DI38" si="10">DC26-DH26</f>
        <v>0</v>
      </c>
    </row>
    <row r="27" spans="1:133" x14ac:dyDescent="0.2">
      <c r="A27" s="258" t="s">
        <v>310</v>
      </c>
      <c r="B27" s="258"/>
      <c r="C27" s="56"/>
      <c r="D27" s="56"/>
      <c r="E27" s="182"/>
      <c r="F27" s="56"/>
      <c r="G27" s="56"/>
      <c r="H27" s="56"/>
      <c r="I27" s="75"/>
      <c r="J27" s="56"/>
      <c r="K27" s="56"/>
      <c r="L27" s="56"/>
      <c r="M27" s="56"/>
      <c r="N27" s="76"/>
      <c r="O27" s="56"/>
      <c r="P27" s="56"/>
      <c r="Q27" s="56"/>
      <c r="R27" s="76"/>
      <c r="S27" s="56"/>
      <c r="T27" s="56"/>
      <c r="U27" s="56"/>
      <c r="V27" s="76"/>
      <c r="W27" s="56"/>
      <c r="X27" s="56"/>
      <c r="Y27" s="56"/>
      <c r="Z27" s="76"/>
      <c r="AA27" s="56"/>
      <c r="AB27" s="56"/>
      <c r="AC27" s="56"/>
      <c r="AD27" s="76"/>
      <c r="AE27" s="56"/>
      <c r="AF27" s="56"/>
      <c r="AG27" s="56"/>
      <c r="AH27" s="76"/>
      <c r="AI27" s="56"/>
      <c r="AJ27" s="56"/>
      <c r="AK27" s="56"/>
      <c r="AL27" s="76"/>
      <c r="AM27" s="56"/>
      <c r="AN27" s="56"/>
      <c r="AO27" s="56"/>
      <c r="AP27" s="76"/>
      <c r="AQ27" s="56"/>
      <c r="AR27" s="56"/>
      <c r="AS27" s="56"/>
      <c r="AT27" s="76"/>
      <c r="AU27" s="56"/>
      <c r="AV27" s="56"/>
      <c r="AW27" s="56"/>
      <c r="AX27" s="76"/>
      <c r="AY27" s="56"/>
      <c r="AZ27" s="56"/>
      <c r="BA27" s="56"/>
      <c r="BB27" s="76"/>
      <c r="BC27" s="56"/>
      <c r="BD27" s="56"/>
      <c r="BE27" s="56"/>
      <c r="BF27" s="76"/>
      <c r="BG27" s="56"/>
      <c r="BH27" s="56"/>
      <c r="BI27" s="56"/>
      <c r="BJ27" s="76"/>
      <c r="BK27" s="56"/>
      <c r="BL27" s="56"/>
      <c r="BM27" s="56"/>
      <c r="BN27" s="76"/>
      <c r="BO27" s="56"/>
      <c r="BP27" s="56"/>
      <c r="BQ27" s="56"/>
      <c r="BR27" s="76"/>
      <c r="BS27" s="56"/>
      <c r="BT27" s="56"/>
      <c r="BU27" s="56"/>
      <c r="BV27" s="76"/>
      <c r="BW27" s="56"/>
      <c r="BX27" s="56"/>
      <c r="BY27" s="56"/>
      <c r="BZ27" s="76"/>
      <c r="CA27" s="56"/>
      <c r="CB27" s="56"/>
      <c r="CC27" s="56"/>
      <c r="CD27" s="76"/>
      <c r="CE27" s="56"/>
      <c r="CF27" s="56"/>
      <c r="CG27" s="56"/>
      <c r="CH27" s="76"/>
      <c r="CI27" s="56"/>
      <c r="CJ27" s="56"/>
      <c r="CK27" s="56"/>
      <c r="CL27" s="76"/>
      <c r="CM27" s="56"/>
      <c r="CN27" s="56"/>
      <c r="CO27" s="56"/>
      <c r="CQ27" s="173"/>
      <c r="CR27" s="56"/>
      <c r="CS27" s="56"/>
      <c r="CT27" s="173"/>
      <c r="CU27" s="56"/>
      <c r="CV27" s="173"/>
      <c r="CW27" s="56"/>
      <c r="CY27" s="182"/>
      <c r="CZ27" s="56"/>
      <c r="DA27" s="56"/>
      <c r="DB27" s="56"/>
      <c r="DC27" s="185"/>
      <c r="DD27" s="182"/>
      <c r="DE27" s="56"/>
      <c r="DF27" s="56"/>
      <c r="DG27" s="56"/>
      <c r="DH27" s="186"/>
      <c r="DI27" s="187"/>
      <c r="DJ27" s="182"/>
      <c r="DL27" s="86"/>
      <c r="DM27" s="56"/>
      <c r="DN27" s="56"/>
      <c r="DO27" s="56"/>
      <c r="DP27" s="86"/>
      <c r="DQ27" s="56"/>
      <c r="DR27" s="56"/>
      <c r="DS27" s="56"/>
      <c r="DU27" s="86"/>
      <c r="DV27" s="56"/>
      <c r="DW27" s="56"/>
      <c r="DX27" s="56"/>
      <c r="DZ27" s="86"/>
      <c r="EA27" s="56"/>
      <c r="EB27" s="56"/>
      <c r="EC27" s="56"/>
    </row>
    <row r="28" spans="1:133" ht="45" outlineLevel="1" x14ac:dyDescent="0.2">
      <c r="A28" s="166" t="s">
        <v>261</v>
      </c>
      <c r="B28" s="167" t="s">
        <v>356</v>
      </c>
      <c r="DC28" s="103">
        <f t="shared" si="9"/>
        <v>0</v>
      </c>
      <c r="DH28" s="102">
        <f t="shared" ref="DH28:DH38" si="11">DD28+DE28-DF28-DG28</f>
        <v>0</v>
      </c>
      <c r="DI28" s="101">
        <f t="shared" si="10"/>
        <v>0</v>
      </c>
    </row>
    <row r="29" spans="1:133" outlineLevel="1" x14ac:dyDescent="0.2">
      <c r="A29" s="166" t="s">
        <v>267</v>
      </c>
      <c r="B29" s="165" t="s">
        <v>357</v>
      </c>
      <c r="DC29" s="103">
        <f t="shared" si="9"/>
        <v>0</v>
      </c>
      <c r="DH29" s="102">
        <f t="shared" si="11"/>
        <v>0</v>
      </c>
      <c r="DI29" s="101">
        <f t="shared" si="10"/>
        <v>0</v>
      </c>
    </row>
    <row r="30" spans="1:133" ht="45" outlineLevel="2" x14ac:dyDescent="0.2">
      <c r="A30" s="166"/>
      <c r="B30" s="164" t="s">
        <v>358</v>
      </c>
      <c r="DC30" s="103">
        <f t="shared" si="9"/>
        <v>0</v>
      </c>
      <c r="DH30" s="102">
        <f t="shared" si="11"/>
        <v>0</v>
      </c>
      <c r="DI30" s="101">
        <f t="shared" si="10"/>
        <v>0</v>
      </c>
    </row>
    <row r="31" spans="1:133" outlineLevel="2" x14ac:dyDescent="0.2">
      <c r="A31" s="166"/>
      <c r="B31" s="164" t="s">
        <v>359</v>
      </c>
      <c r="DC31" s="103">
        <f t="shared" si="9"/>
        <v>0</v>
      </c>
      <c r="DH31" s="102">
        <f t="shared" si="11"/>
        <v>0</v>
      </c>
      <c r="DI31" s="101">
        <f t="shared" si="10"/>
        <v>0</v>
      </c>
    </row>
    <row r="32" spans="1:133" ht="30" outlineLevel="2" x14ac:dyDescent="0.2">
      <c r="A32" s="166"/>
      <c r="B32" s="164" t="s">
        <v>360</v>
      </c>
      <c r="DC32" s="103">
        <f t="shared" si="9"/>
        <v>0</v>
      </c>
      <c r="DH32" s="102">
        <f t="shared" si="11"/>
        <v>0</v>
      </c>
      <c r="DI32" s="101">
        <f t="shared" si="10"/>
        <v>0</v>
      </c>
    </row>
    <row r="33" spans="1:113" ht="60" outlineLevel="2" x14ac:dyDescent="0.2">
      <c r="A33" s="166"/>
      <c r="B33" s="164" t="s">
        <v>361</v>
      </c>
      <c r="DC33" s="103">
        <f t="shared" si="9"/>
        <v>0</v>
      </c>
      <c r="DH33" s="102">
        <f t="shared" si="11"/>
        <v>0</v>
      </c>
      <c r="DI33" s="101">
        <f t="shared" si="10"/>
        <v>0</v>
      </c>
    </row>
    <row r="34" spans="1:113" outlineLevel="2" x14ac:dyDescent="0.2">
      <c r="A34" s="199"/>
      <c r="B34" s="193" t="s">
        <v>362</v>
      </c>
      <c r="DC34" s="103">
        <f t="shared" si="9"/>
        <v>0</v>
      </c>
      <c r="DH34" s="102">
        <f t="shared" si="11"/>
        <v>0</v>
      </c>
      <c r="DI34" s="101">
        <f t="shared" si="10"/>
        <v>0</v>
      </c>
    </row>
    <row r="35" spans="1:113" outlineLevel="2" x14ac:dyDescent="0.2">
      <c r="A35" s="166"/>
      <c r="B35" s="164" t="s">
        <v>363</v>
      </c>
      <c r="DC35" s="103">
        <f t="shared" si="9"/>
        <v>0</v>
      </c>
      <c r="DH35" s="102">
        <f t="shared" si="11"/>
        <v>0</v>
      </c>
      <c r="DI35" s="101">
        <f t="shared" si="10"/>
        <v>0</v>
      </c>
    </row>
    <row r="36" spans="1:113" outlineLevel="2" x14ac:dyDescent="0.2">
      <c r="A36" s="166"/>
      <c r="B36" s="164" t="s">
        <v>364</v>
      </c>
      <c r="DC36" s="103">
        <f t="shared" si="9"/>
        <v>0</v>
      </c>
      <c r="DH36" s="102">
        <f t="shared" si="11"/>
        <v>0</v>
      </c>
      <c r="DI36" s="101">
        <f t="shared" si="10"/>
        <v>0</v>
      </c>
    </row>
    <row r="37" spans="1:113" ht="30" outlineLevel="1" x14ac:dyDescent="0.2">
      <c r="A37" s="166" t="s">
        <v>270</v>
      </c>
      <c r="B37" s="165" t="s">
        <v>365</v>
      </c>
      <c r="DC37" s="103">
        <f t="shared" si="9"/>
        <v>0</v>
      </c>
      <c r="DH37" s="102">
        <f t="shared" si="11"/>
        <v>0</v>
      </c>
      <c r="DI37" s="101">
        <f t="shared" si="10"/>
        <v>0</v>
      </c>
    </row>
    <row r="38" spans="1:113" ht="30" outlineLevel="1" x14ac:dyDescent="0.2">
      <c r="A38" s="166" t="s">
        <v>366</v>
      </c>
      <c r="B38" s="165" t="s">
        <v>367</v>
      </c>
      <c r="DC38" s="103">
        <f t="shared" si="9"/>
        <v>0</v>
      </c>
      <c r="DH38" s="102">
        <f t="shared" si="11"/>
        <v>0</v>
      </c>
      <c r="DI38" s="101">
        <f t="shared" si="10"/>
        <v>0</v>
      </c>
    </row>
    <row r="39" spans="1:113" x14ac:dyDescent="0.2">
      <c r="A39" s="166"/>
      <c r="B39" s="167"/>
      <c r="DC39" s="103"/>
      <c r="DH39" s="102"/>
      <c r="DI39" s="101"/>
    </row>
    <row r="40" spans="1:113" x14ac:dyDescent="0.2">
      <c r="A40" s="166"/>
      <c r="B40" s="167"/>
      <c r="DC40" s="103"/>
      <c r="DH40" s="102"/>
      <c r="DI40" s="101"/>
    </row>
    <row r="41" spans="1:113" x14ac:dyDescent="0.2">
      <c r="A41" s="166"/>
      <c r="B41" s="167"/>
      <c r="DC41" s="103"/>
      <c r="DH41" s="102"/>
      <c r="DI41" s="101"/>
    </row>
  </sheetData>
  <mergeCells count="43">
    <mergeCell ref="A22:B22"/>
    <mergeCell ref="A27:B27"/>
    <mergeCell ref="DL4:DO4"/>
    <mergeCell ref="DP4:ED4"/>
    <mergeCell ref="EE4:EE5"/>
    <mergeCell ref="A6:B6"/>
    <mergeCell ref="A19:B19"/>
    <mergeCell ref="CQ4:CS4"/>
    <mergeCell ref="CT4:CU4"/>
    <mergeCell ref="CV4:CW4"/>
    <mergeCell ref="CX4:CX5"/>
    <mergeCell ref="CY4:DI4"/>
    <mergeCell ref="DK4:DK5"/>
    <mergeCell ref="BV4:BY4"/>
    <mergeCell ref="BZ4:CC4"/>
    <mergeCell ref="CD4:CG4"/>
    <mergeCell ref="CH4:CK4"/>
    <mergeCell ref="CL4:CO4"/>
    <mergeCell ref="CP4:CP5"/>
    <mergeCell ref="AX4:BA4"/>
    <mergeCell ref="BB4:BE4"/>
    <mergeCell ref="BF4:BI4"/>
    <mergeCell ref="BJ4:BM4"/>
    <mergeCell ref="BN4:BQ4"/>
    <mergeCell ref="BR4:BU4"/>
    <mergeCell ref="AT4:AW4"/>
    <mergeCell ref="A4:B4"/>
    <mergeCell ref="E4:I4"/>
    <mergeCell ref="J4:M4"/>
    <mergeCell ref="N4:Q4"/>
    <mergeCell ref="R4:U4"/>
    <mergeCell ref="V4:Y4"/>
    <mergeCell ref="Z4:AC4"/>
    <mergeCell ref="AD4:AG4"/>
    <mergeCell ref="AH4:AK4"/>
    <mergeCell ref="AL4:AO4"/>
    <mergeCell ref="AP4:AS4"/>
    <mergeCell ref="DL3:ED3"/>
    <mergeCell ref="A1:B3"/>
    <mergeCell ref="J3:BE3"/>
    <mergeCell ref="BF3:CO3"/>
    <mergeCell ref="CQ3:CW3"/>
    <mergeCell ref="CY3:DJ3"/>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52B6A5C0-51E6-BA4B-B3F2-B12E7BE48DE4}">
          <x14:formula1>
            <xm:f>'Choix de réponses'!$A$11:$A$18</xm:f>
          </x14:formula1>
          <xm:sqref>C7:C17</xm:sqref>
        </x14:dataValidation>
        <x14:dataValidation type="list" allowBlank="1" showInputMessage="1" showErrorMessage="1" xr:uid="{2787A407-0401-3C4A-8997-CB1A1F045595}">
          <x14:formula1>
            <xm:f>'Choix de réponses'!$D$2:$D$6</xm:f>
          </x14:formula1>
          <xm:sqref>H6:H17</xm:sqref>
        </x14:dataValidation>
        <x14:dataValidation type="list" allowBlank="1" showInputMessage="1" showErrorMessage="1" xr:uid="{12B062CD-76FB-634C-A17F-8060BB950E25}">
          <x14:formula1>
            <xm:f>'Choix de réponses'!$H$2:$H$4</xm:f>
          </x14:formula1>
          <xm:sqref>E7:E13 G8:G13</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7EAFD-7D3C-7849-AF5D-226A86CCEEBB}">
  <dimension ref="A1:EF41"/>
  <sheetViews>
    <sheetView zoomScaleNormal="100" workbookViewId="0">
      <pane xSplit="2" ySplit="5" topLeftCell="C6" activePane="bottomRight" state="frozen"/>
      <selection pane="topRight" activeCell="B14" sqref="B14"/>
      <selection pane="bottomLeft" activeCell="B14" sqref="B14"/>
      <selection pane="bottomRight" activeCell="F14" sqref="F14"/>
    </sheetView>
  </sheetViews>
  <sheetFormatPr baseColWidth="10" defaultColWidth="10.85546875" defaultRowHeight="15.75" outlineLevelRow="2" outlineLevelCol="2" x14ac:dyDescent="0.25"/>
  <cols>
    <col min="1" max="1" width="5.85546875" style="138" customWidth="1"/>
    <col min="2" max="2" width="71" style="67" customWidth="1"/>
    <col min="3" max="4" width="20.85546875" style="67" customWidth="1"/>
    <col min="5" max="5" width="20.85546875" style="136" customWidth="1"/>
    <col min="6" max="8" width="20.85546875" style="67" customWidth="1"/>
    <col min="9" max="9" width="20.85546875" style="137" customWidth="1"/>
    <col min="10" max="13" width="7.85546875" style="67" hidden="1" customWidth="1" outlineLevel="1"/>
    <col min="14" max="14" width="7.85546875" style="127" hidden="1" customWidth="1" outlineLevel="1"/>
    <col min="15" max="17" width="7.85546875" style="67" hidden="1" customWidth="1" outlineLevel="1"/>
    <col min="18" max="18" width="7.85546875" style="127" hidden="1" customWidth="1" outlineLevel="1"/>
    <col min="19" max="21" width="7.85546875" style="67" hidden="1" customWidth="1" outlineLevel="1"/>
    <col min="22" max="22" width="7.85546875" style="127" hidden="1" customWidth="1" outlineLevel="1"/>
    <col min="23" max="25" width="7.85546875" style="67" hidden="1" customWidth="1" outlineLevel="1"/>
    <col min="26" max="26" width="7.85546875" style="127" hidden="1" customWidth="1" outlineLevel="1"/>
    <col min="27" max="29" width="7.85546875" style="67" hidden="1" customWidth="1" outlineLevel="1"/>
    <col min="30" max="30" width="7.85546875" style="127" hidden="1" customWidth="1" outlineLevel="1"/>
    <col min="31" max="33" width="7.85546875" style="67" hidden="1" customWidth="1" outlineLevel="1"/>
    <col min="34" max="34" width="7.85546875" style="127" hidden="1" customWidth="1" outlineLevel="1"/>
    <col min="35" max="37" width="7.85546875" style="67" hidden="1" customWidth="1" outlineLevel="1"/>
    <col min="38" max="38" width="7.85546875" style="127" hidden="1" customWidth="1" outlineLevel="1"/>
    <col min="39" max="41" width="7.85546875" style="67" hidden="1" customWidth="1" outlineLevel="1"/>
    <col min="42" max="42" width="7.85546875" style="127" hidden="1" customWidth="1" outlineLevel="1"/>
    <col min="43" max="45" width="7.85546875" style="67" hidden="1" customWidth="1" outlineLevel="1"/>
    <col min="46" max="46" width="7.85546875" style="127" hidden="1" customWidth="1" outlineLevel="1"/>
    <col min="47" max="49" width="7.85546875" style="67" hidden="1" customWidth="1" outlineLevel="1"/>
    <col min="50" max="50" width="7.85546875" style="127" hidden="1" customWidth="1" outlineLevel="1"/>
    <col min="51" max="53" width="7.85546875" style="67" hidden="1" customWidth="1" outlineLevel="1"/>
    <col min="54" max="54" width="7.85546875" style="127" hidden="1" customWidth="1" outlineLevel="1"/>
    <col min="55" max="57" width="7.85546875" style="67" hidden="1" customWidth="1" outlineLevel="1"/>
    <col min="58" max="58" width="7.85546875" style="127" hidden="1" customWidth="1" outlineLevel="1"/>
    <col min="59" max="61" width="7.85546875" style="67" hidden="1" customWidth="1" outlineLevel="1"/>
    <col min="62" max="62" width="7.85546875" style="127" hidden="1" customWidth="1" outlineLevel="1"/>
    <col min="63" max="65" width="7.85546875" style="67" hidden="1" customWidth="1" outlineLevel="1"/>
    <col min="66" max="66" width="7.85546875" style="127" hidden="1" customWidth="1" outlineLevel="1"/>
    <col min="67" max="69" width="7.85546875" style="67" hidden="1" customWidth="1" outlineLevel="1"/>
    <col min="70" max="70" width="7.85546875" style="127" hidden="1" customWidth="1" outlineLevel="1"/>
    <col min="71" max="73" width="7.85546875" style="67" hidden="1" customWidth="1" outlineLevel="1"/>
    <col min="74" max="74" width="7.85546875" style="127" hidden="1" customWidth="1" outlineLevel="1"/>
    <col min="75" max="77" width="7.85546875" style="67" hidden="1" customWidth="1" outlineLevel="1"/>
    <col min="78" max="78" width="7.85546875" style="127" hidden="1" customWidth="1" outlineLevel="1"/>
    <col min="79" max="81" width="7.85546875" style="67" hidden="1" customWidth="1" outlineLevel="1"/>
    <col min="82" max="82" width="7.85546875" style="127" hidden="1" customWidth="1" outlineLevel="1"/>
    <col min="83" max="85" width="7.85546875" style="67" hidden="1" customWidth="1" outlineLevel="1"/>
    <col min="86" max="86" width="7.85546875" style="127" hidden="1" customWidth="1" outlineLevel="1"/>
    <col min="87" max="89" width="7.85546875" style="67" hidden="1" customWidth="1" outlineLevel="1"/>
    <col min="90" max="90" width="7.85546875" style="127" hidden="1" customWidth="1" outlineLevel="1"/>
    <col min="91" max="93" width="7.85546875" style="67" hidden="1" customWidth="1" outlineLevel="1"/>
    <col min="94" max="94" width="20.85546875" style="52" customWidth="1" collapsed="1"/>
    <col min="95" max="95" width="20.85546875" style="128" hidden="1" customWidth="1" outlineLevel="1"/>
    <col min="96" max="97" width="20.85546875" style="67" hidden="1" customWidth="1" outlineLevel="1"/>
    <col min="98" max="98" width="20.85546875" style="128" hidden="1" customWidth="1" outlineLevel="1"/>
    <col min="99" max="99" width="20.85546875" style="67" hidden="1" customWidth="1" outlineLevel="1"/>
    <col min="100" max="100" width="20.85546875" style="128" hidden="1" customWidth="1" outlineLevel="1"/>
    <col min="101" max="101" width="20.85546875" style="67" hidden="1" customWidth="1" outlineLevel="1"/>
    <col min="102" max="102" width="20.85546875" style="53" customWidth="1" collapsed="1"/>
    <col min="103" max="103" width="20.85546875" style="136" hidden="1" customWidth="1" outlineLevel="1"/>
    <col min="104" max="107" width="20.85546875" style="67" hidden="1" customWidth="1" outlineLevel="1"/>
    <col min="108" max="108" width="20.85546875" style="136" hidden="1" customWidth="1" outlineLevel="1"/>
    <col min="109" max="112" width="20.85546875" style="67" hidden="1" customWidth="1" outlineLevel="1"/>
    <col min="113" max="114" width="20.85546875" style="136" hidden="1" customWidth="1" outlineLevel="1"/>
    <col min="115" max="115" width="20.85546875" style="55" customWidth="1" collapsed="1"/>
    <col min="116" max="116" width="20.85546875" style="134" hidden="1" customWidth="1" outlineLevel="1"/>
    <col min="117" max="119" width="12.85546875" style="67" hidden="1" customWidth="1" outlineLevel="1"/>
    <col min="120" max="120" width="21.85546875" style="134" hidden="1" customWidth="1" outlineLevel="2"/>
    <col min="121" max="123" width="20.85546875" style="67" hidden="1" customWidth="1" outlineLevel="2"/>
    <col min="124" max="124" width="20.85546875" style="56" hidden="1" customWidth="1" outlineLevel="1"/>
    <col min="125" max="125" width="20.85546875" style="134" hidden="1" customWidth="1" outlineLevel="2"/>
    <col min="126" max="128" width="20.85546875" style="67" hidden="1" customWidth="1" outlineLevel="2"/>
    <col min="129" max="129" width="20.85546875" style="57" hidden="1" customWidth="1" outlineLevel="1"/>
    <col min="130" max="130" width="20.85546875" style="134" hidden="1" customWidth="1" outlineLevel="2"/>
    <col min="131" max="133" width="20.85546875" style="67" hidden="1" customWidth="1" outlineLevel="2"/>
    <col min="134" max="134" width="20.85546875" style="58" hidden="1" customWidth="1" outlineLevel="1"/>
    <col min="135" max="135" width="20.85546875" style="59" customWidth="1" collapsed="1"/>
    <col min="136" max="136" width="5.85546875" style="60" customWidth="1"/>
    <col min="137" max="448" width="10.85546875" style="51" customWidth="1"/>
    <col min="449" max="16384" width="10.85546875" style="51"/>
  </cols>
  <sheetData>
    <row r="1" spans="1:136" ht="20.100000000000001" customHeight="1" x14ac:dyDescent="0.2">
      <c r="A1" s="242" t="s">
        <v>368</v>
      </c>
      <c r="B1" s="242"/>
      <c r="C1" s="139"/>
      <c r="D1" s="139"/>
      <c r="E1" s="139"/>
      <c r="F1" s="139"/>
      <c r="G1" s="139"/>
      <c r="H1" s="139"/>
      <c r="I1" s="139"/>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Q1" s="51"/>
      <c r="CR1" s="51"/>
      <c r="CS1" s="51"/>
      <c r="CT1" s="51"/>
      <c r="CU1" s="51"/>
      <c r="CV1" s="51"/>
      <c r="CW1" s="51"/>
      <c r="CY1" s="54"/>
      <c r="CZ1" s="51"/>
      <c r="DA1" s="51"/>
      <c r="DB1" s="51"/>
      <c r="DC1" s="51"/>
      <c r="DD1" s="54"/>
      <c r="DE1" s="51"/>
      <c r="DF1" s="51"/>
      <c r="DG1" s="51"/>
      <c r="DH1" s="51"/>
      <c r="DI1" s="54"/>
      <c r="DJ1" s="54"/>
      <c r="DL1" s="51"/>
      <c r="DM1" s="51"/>
      <c r="DN1" s="51"/>
      <c r="DO1" s="51"/>
      <c r="DP1" s="51"/>
      <c r="DQ1" s="51"/>
      <c r="DR1" s="51"/>
      <c r="DS1" s="51"/>
      <c r="DU1" s="51"/>
      <c r="DV1" s="51"/>
      <c r="DW1" s="51"/>
      <c r="DX1" s="51"/>
      <c r="DZ1" s="51"/>
      <c r="EA1" s="51"/>
      <c r="EB1" s="51"/>
      <c r="EC1" s="51"/>
    </row>
    <row r="2" spans="1:136" ht="20.100000000000001" customHeight="1" x14ac:dyDescent="0.2">
      <c r="A2" s="242"/>
      <c r="B2" s="242"/>
      <c r="C2" s="139"/>
      <c r="D2" s="139"/>
      <c r="E2" s="139"/>
      <c r="F2" s="139"/>
      <c r="G2" s="139"/>
      <c r="H2" s="139"/>
      <c r="I2" s="139"/>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c r="CA2" s="51"/>
      <c r="CB2" s="51"/>
      <c r="CC2" s="51"/>
      <c r="CD2" s="51"/>
      <c r="CE2" s="51"/>
      <c r="CF2" s="51"/>
      <c r="CG2" s="51"/>
      <c r="CH2" s="51"/>
      <c r="CI2" s="51"/>
      <c r="CJ2" s="51"/>
      <c r="CK2" s="51"/>
      <c r="CL2" s="51"/>
      <c r="CM2" s="51"/>
      <c r="CN2" s="51"/>
      <c r="CO2" s="51"/>
      <c r="CQ2" s="51"/>
      <c r="CR2" s="51"/>
      <c r="CS2" s="51"/>
      <c r="CT2" s="51"/>
      <c r="CU2" s="51"/>
      <c r="CV2" s="51"/>
      <c r="CW2" s="51"/>
      <c r="CY2" s="54"/>
      <c r="CZ2" s="51"/>
      <c r="DA2" s="51"/>
      <c r="DB2" s="51"/>
      <c r="DC2" s="51"/>
      <c r="DD2" s="54"/>
      <c r="DE2" s="51"/>
      <c r="DF2" s="51"/>
      <c r="DG2" s="51"/>
      <c r="DH2" s="51"/>
      <c r="DI2" s="54"/>
      <c r="DJ2" s="54"/>
      <c r="DL2" s="51"/>
      <c r="DM2" s="51"/>
      <c r="DN2" s="51"/>
      <c r="DO2" s="51"/>
      <c r="DP2" s="51"/>
      <c r="DQ2" s="51"/>
      <c r="DR2" s="51"/>
      <c r="DS2" s="51"/>
      <c r="DU2" s="51"/>
      <c r="DV2" s="51"/>
      <c r="DW2" s="51"/>
      <c r="DX2" s="51"/>
      <c r="DZ2" s="51"/>
      <c r="EA2" s="51"/>
      <c r="EB2" s="51"/>
      <c r="EC2" s="51"/>
    </row>
    <row r="3" spans="1:136" ht="51" customHeight="1" x14ac:dyDescent="0.2">
      <c r="A3" s="242"/>
      <c r="B3" s="242"/>
      <c r="C3" s="139"/>
      <c r="D3" s="139"/>
      <c r="E3" s="139"/>
      <c r="F3" s="139"/>
      <c r="G3" s="139"/>
      <c r="H3" s="139"/>
      <c r="I3" s="139"/>
      <c r="J3" s="245" t="s">
        <v>95</v>
      </c>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56"/>
      <c r="BF3" s="245" t="s">
        <v>95</v>
      </c>
      <c r="BG3" s="245"/>
      <c r="BH3" s="245"/>
      <c r="BI3" s="245"/>
      <c r="BJ3" s="245"/>
      <c r="BK3" s="245"/>
      <c r="BL3" s="245"/>
      <c r="BM3" s="245"/>
      <c r="BN3" s="245"/>
      <c r="BO3" s="245"/>
      <c r="BP3" s="245"/>
      <c r="BQ3" s="245"/>
      <c r="BR3" s="245"/>
      <c r="BS3" s="245"/>
      <c r="BT3" s="245"/>
      <c r="BU3" s="245"/>
      <c r="BV3" s="245"/>
      <c r="BW3" s="245"/>
      <c r="BX3" s="245"/>
      <c r="BY3" s="245"/>
      <c r="BZ3" s="245"/>
      <c r="CA3" s="245"/>
      <c r="CB3" s="245"/>
      <c r="CC3" s="245"/>
      <c r="CD3" s="245"/>
      <c r="CE3" s="245"/>
      <c r="CF3" s="245"/>
      <c r="CG3" s="245"/>
      <c r="CH3" s="245"/>
      <c r="CI3" s="245"/>
      <c r="CJ3" s="245"/>
      <c r="CK3" s="245"/>
      <c r="CL3" s="245"/>
      <c r="CM3" s="245"/>
      <c r="CN3" s="245"/>
      <c r="CO3" s="245"/>
      <c r="CP3" s="62"/>
      <c r="CQ3" s="231" t="s">
        <v>96</v>
      </c>
      <c r="CR3" s="232"/>
      <c r="CS3" s="232"/>
      <c r="CT3" s="232"/>
      <c r="CU3" s="232"/>
      <c r="CV3" s="232"/>
      <c r="CW3" s="232"/>
      <c r="CX3" s="63"/>
      <c r="CY3" s="239" t="s">
        <v>97</v>
      </c>
      <c r="CZ3" s="239"/>
      <c r="DA3" s="239"/>
      <c r="DB3" s="239"/>
      <c r="DC3" s="239"/>
      <c r="DD3" s="239"/>
      <c r="DE3" s="239"/>
      <c r="DF3" s="239"/>
      <c r="DG3" s="239"/>
      <c r="DH3" s="239"/>
      <c r="DI3" s="239"/>
      <c r="DJ3" s="239"/>
      <c r="DK3" s="65"/>
      <c r="DL3" s="248" t="s">
        <v>98</v>
      </c>
      <c r="DM3" s="249"/>
      <c r="DN3" s="249"/>
      <c r="DO3" s="249"/>
      <c r="DP3" s="249"/>
      <c r="DQ3" s="249"/>
      <c r="DR3" s="249"/>
      <c r="DS3" s="249"/>
      <c r="DT3" s="249"/>
      <c r="DU3" s="249"/>
      <c r="DV3" s="249"/>
      <c r="DW3" s="249"/>
      <c r="DX3" s="249"/>
      <c r="DY3" s="249"/>
      <c r="DZ3" s="249"/>
      <c r="EA3" s="249"/>
      <c r="EB3" s="249"/>
      <c r="EC3" s="249"/>
      <c r="ED3" s="249"/>
      <c r="EE3" s="66"/>
    </row>
    <row r="4" spans="1:136" s="155" customFormat="1" ht="39.950000000000003" customHeight="1" x14ac:dyDescent="0.25">
      <c r="A4" s="241"/>
      <c r="B4" s="239"/>
      <c r="C4" s="64"/>
      <c r="D4" s="64"/>
      <c r="E4" s="239" t="s">
        <v>99</v>
      </c>
      <c r="F4" s="239"/>
      <c r="G4" s="239"/>
      <c r="H4" s="239"/>
      <c r="I4" s="240"/>
      <c r="J4" s="234" t="s">
        <v>100</v>
      </c>
      <c r="K4" s="234"/>
      <c r="L4" s="234"/>
      <c r="M4" s="234"/>
      <c r="N4" s="233" t="s">
        <v>101</v>
      </c>
      <c r="O4" s="234"/>
      <c r="P4" s="234"/>
      <c r="Q4" s="234"/>
      <c r="R4" s="233" t="s">
        <v>102</v>
      </c>
      <c r="S4" s="234"/>
      <c r="T4" s="234"/>
      <c r="U4" s="234"/>
      <c r="V4" s="233" t="s">
        <v>103</v>
      </c>
      <c r="W4" s="234"/>
      <c r="X4" s="234"/>
      <c r="Y4" s="234"/>
      <c r="Z4" s="233" t="s">
        <v>104</v>
      </c>
      <c r="AA4" s="234"/>
      <c r="AB4" s="234"/>
      <c r="AC4" s="234"/>
      <c r="AD4" s="233" t="s">
        <v>105</v>
      </c>
      <c r="AE4" s="234"/>
      <c r="AF4" s="234"/>
      <c r="AG4" s="234"/>
      <c r="AH4" s="233" t="s">
        <v>106</v>
      </c>
      <c r="AI4" s="234"/>
      <c r="AJ4" s="234"/>
      <c r="AK4" s="234"/>
      <c r="AL4" s="233" t="s">
        <v>107</v>
      </c>
      <c r="AM4" s="234"/>
      <c r="AN4" s="234"/>
      <c r="AO4" s="234"/>
      <c r="AP4" s="233" t="s">
        <v>108</v>
      </c>
      <c r="AQ4" s="234"/>
      <c r="AR4" s="234"/>
      <c r="AS4" s="235"/>
      <c r="AT4" s="233" t="s">
        <v>109</v>
      </c>
      <c r="AU4" s="234"/>
      <c r="AV4" s="234"/>
      <c r="AW4" s="235"/>
      <c r="AX4" s="233" t="s">
        <v>110</v>
      </c>
      <c r="AY4" s="234"/>
      <c r="AZ4" s="234"/>
      <c r="BA4" s="234"/>
      <c r="BB4" s="233" t="s">
        <v>111</v>
      </c>
      <c r="BC4" s="234"/>
      <c r="BD4" s="234"/>
      <c r="BE4" s="235"/>
      <c r="BF4" s="233" t="s">
        <v>100</v>
      </c>
      <c r="BG4" s="234"/>
      <c r="BH4" s="234"/>
      <c r="BI4" s="235"/>
      <c r="BJ4" s="233" t="s">
        <v>101</v>
      </c>
      <c r="BK4" s="234"/>
      <c r="BL4" s="234"/>
      <c r="BM4" s="234"/>
      <c r="BN4" s="233" t="s">
        <v>102</v>
      </c>
      <c r="BO4" s="234"/>
      <c r="BP4" s="234"/>
      <c r="BQ4" s="234"/>
      <c r="BR4" s="233" t="s">
        <v>103</v>
      </c>
      <c r="BS4" s="234"/>
      <c r="BT4" s="234"/>
      <c r="BU4" s="234"/>
      <c r="BV4" s="233" t="s">
        <v>104</v>
      </c>
      <c r="BW4" s="234"/>
      <c r="BX4" s="234"/>
      <c r="BY4" s="234"/>
      <c r="BZ4" s="233" t="s">
        <v>105</v>
      </c>
      <c r="CA4" s="234"/>
      <c r="CB4" s="234"/>
      <c r="CC4" s="235"/>
      <c r="CD4" s="233" t="s">
        <v>106</v>
      </c>
      <c r="CE4" s="234"/>
      <c r="CF4" s="234"/>
      <c r="CG4" s="235"/>
      <c r="CH4" s="233" t="s">
        <v>107</v>
      </c>
      <c r="CI4" s="234"/>
      <c r="CJ4" s="234"/>
      <c r="CK4" s="235"/>
      <c r="CL4" s="233" t="s">
        <v>108</v>
      </c>
      <c r="CM4" s="234"/>
      <c r="CN4" s="234"/>
      <c r="CO4" s="234"/>
      <c r="CP4" s="246" t="s">
        <v>112</v>
      </c>
      <c r="CQ4" s="236" t="s">
        <v>113</v>
      </c>
      <c r="CR4" s="237"/>
      <c r="CS4" s="237"/>
      <c r="CT4" s="236" t="s">
        <v>114</v>
      </c>
      <c r="CU4" s="237"/>
      <c r="CV4" s="236" t="s">
        <v>115</v>
      </c>
      <c r="CW4" s="237"/>
      <c r="CX4" s="232" t="s">
        <v>116</v>
      </c>
      <c r="CY4" s="254" t="s">
        <v>117</v>
      </c>
      <c r="CZ4" s="255"/>
      <c r="DA4" s="255"/>
      <c r="DB4" s="255"/>
      <c r="DC4" s="255"/>
      <c r="DD4" s="255"/>
      <c r="DE4" s="255"/>
      <c r="DF4" s="255"/>
      <c r="DG4" s="255"/>
      <c r="DH4" s="255"/>
      <c r="DI4" s="255"/>
      <c r="DJ4" s="146" t="s">
        <v>118</v>
      </c>
      <c r="DK4" s="241" t="s">
        <v>97</v>
      </c>
      <c r="DL4" s="250" t="s">
        <v>119</v>
      </c>
      <c r="DM4" s="251"/>
      <c r="DN4" s="251"/>
      <c r="DO4" s="253"/>
      <c r="DP4" s="250" t="s">
        <v>120</v>
      </c>
      <c r="DQ4" s="251"/>
      <c r="DR4" s="251"/>
      <c r="DS4" s="251"/>
      <c r="DT4" s="251"/>
      <c r="DU4" s="251"/>
      <c r="DV4" s="251"/>
      <c r="DW4" s="251"/>
      <c r="DX4" s="251"/>
      <c r="DY4" s="251"/>
      <c r="DZ4" s="251"/>
      <c r="EA4" s="251"/>
      <c r="EB4" s="251"/>
      <c r="EC4" s="251"/>
      <c r="ED4" s="251"/>
      <c r="EE4" s="230" t="s">
        <v>98</v>
      </c>
      <c r="EF4" s="68"/>
    </row>
    <row r="5" spans="1:136" s="156" customFormat="1" ht="50.1" customHeight="1" thickBot="1" x14ac:dyDescent="0.3">
      <c r="A5" s="146" t="s">
        <v>121</v>
      </c>
      <c r="B5" s="158" t="s">
        <v>122</v>
      </c>
      <c r="C5" s="141" t="s">
        <v>123</v>
      </c>
      <c r="D5" s="141" t="s">
        <v>124</v>
      </c>
      <c r="E5" s="140" t="s">
        <v>125</v>
      </c>
      <c r="F5" s="142" t="s">
        <v>126</v>
      </c>
      <c r="G5" s="141" t="s">
        <v>127</v>
      </c>
      <c r="H5" s="141" t="s">
        <v>128</v>
      </c>
      <c r="I5" s="143" t="s">
        <v>129</v>
      </c>
      <c r="J5" s="69" t="s">
        <v>130</v>
      </c>
      <c r="K5" s="69" t="s">
        <v>131</v>
      </c>
      <c r="L5" s="69" t="s">
        <v>132</v>
      </c>
      <c r="M5" s="69" t="s">
        <v>133</v>
      </c>
      <c r="N5" s="70" t="s">
        <v>130</v>
      </c>
      <c r="O5" s="69" t="s">
        <v>131</v>
      </c>
      <c r="P5" s="69" t="s">
        <v>132</v>
      </c>
      <c r="Q5" s="69" t="s">
        <v>133</v>
      </c>
      <c r="R5" s="70" t="s">
        <v>130</v>
      </c>
      <c r="S5" s="69" t="s">
        <v>131</v>
      </c>
      <c r="T5" s="69" t="s">
        <v>132</v>
      </c>
      <c r="U5" s="69" t="s">
        <v>133</v>
      </c>
      <c r="V5" s="70" t="s">
        <v>130</v>
      </c>
      <c r="W5" s="69" t="s">
        <v>131</v>
      </c>
      <c r="X5" s="69" t="s">
        <v>132</v>
      </c>
      <c r="Y5" s="69" t="s">
        <v>133</v>
      </c>
      <c r="Z5" s="70" t="s">
        <v>130</v>
      </c>
      <c r="AA5" s="69" t="s">
        <v>131</v>
      </c>
      <c r="AB5" s="69" t="s">
        <v>132</v>
      </c>
      <c r="AC5" s="69" t="s">
        <v>133</v>
      </c>
      <c r="AD5" s="70" t="s">
        <v>130</v>
      </c>
      <c r="AE5" s="69" t="s">
        <v>131</v>
      </c>
      <c r="AF5" s="69" t="s">
        <v>132</v>
      </c>
      <c r="AG5" s="69" t="s">
        <v>133</v>
      </c>
      <c r="AH5" s="70" t="s">
        <v>130</v>
      </c>
      <c r="AI5" s="69" t="s">
        <v>131</v>
      </c>
      <c r="AJ5" s="69" t="s">
        <v>132</v>
      </c>
      <c r="AK5" s="69" t="s">
        <v>133</v>
      </c>
      <c r="AL5" s="70" t="s">
        <v>130</v>
      </c>
      <c r="AM5" s="69" t="s">
        <v>131</v>
      </c>
      <c r="AN5" s="69" t="s">
        <v>132</v>
      </c>
      <c r="AO5" s="69" t="s">
        <v>133</v>
      </c>
      <c r="AP5" s="70" t="s">
        <v>130</v>
      </c>
      <c r="AQ5" s="69" t="s">
        <v>131</v>
      </c>
      <c r="AR5" s="69" t="s">
        <v>132</v>
      </c>
      <c r="AS5" s="69" t="s">
        <v>133</v>
      </c>
      <c r="AT5" s="70" t="s">
        <v>130</v>
      </c>
      <c r="AU5" s="69" t="s">
        <v>131</v>
      </c>
      <c r="AV5" s="69" t="s">
        <v>132</v>
      </c>
      <c r="AW5" s="69" t="s">
        <v>133</v>
      </c>
      <c r="AX5" s="70" t="s">
        <v>130</v>
      </c>
      <c r="AY5" s="69" t="s">
        <v>131</v>
      </c>
      <c r="AZ5" s="69" t="s">
        <v>132</v>
      </c>
      <c r="BA5" s="69" t="s">
        <v>133</v>
      </c>
      <c r="BB5" s="70" t="s">
        <v>130</v>
      </c>
      <c r="BC5" s="69" t="s">
        <v>131</v>
      </c>
      <c r="BD5" s="69" t="s">
        <v>132</v>
      </c>
      <c r="BE5" s="69" t="s">
        <v>133</v>
      </c>
      <c r="BF5" s="70" t="s">
        <v>130</v>
      </c>
      <c r="BG5" s="69" t="s">
        <v>131</v>
      </c>
      <c r="BH5" s="69" t="s">
        <v>132</v>
      </c>
      <c r="BI5" s="69" t="s">
        <v>133</v>
      </c>
      <c r="BJ5" s="70" t="s">
        <v>130</v>
      </c>
      <c r="BK5" s="69" t="s">
        <v>131</v>
      </c>
      <c r="BL5" s="69" t="s">
        <v>132</v>
      </c>
      <c r="BM5" s="69" t="s">
        <v>133</v>
      </c>
      <c r="BN5" s="70" t="s">
        <v>130</v>
      </c>
      <c r="BO5" s="69" t="s">
        <v>131</v>
      </c>
      <c r="BP5" s="69" t="s">
        <v>132</v>
      </c>
      <c r="BQ5" s="69" t="s">
        <v>133</v>
      </c>
      <c r="BR5" s="70" t="s">
        <v>130</v>
      </c>
      <c r="BS5" s="69" t="s">
        <v>131</v>
      </c>
      <c r="BT5" s="69" t="s">
        <v>132</v>
      </c>
      <c r="BU5" s="69" t="s">
        <v>133</v>
      </c>
      <c r="BV5" s="70" t="s">
        <v>130</v>
      </c>
      <c r="BW5" s="69" t="s">
        <v>131</v>
      </c>
      <c r="BX5" s="69" t="s">
        <v>132</v>
      </c>
      <c r="BY5" s="69" t="s">
        <v>133</v>
      </c>
      <c r="BZ5" s="70" t="s">
        <v>130</v>
      </c>
      <c r="CA5" s="69" t="s">
        <v>131</v>
      </c>
      <c r="CB5" s="69" t="s">
        <v>132</v>
      </c>
      <c r="CC5" s="69" t="s">
        <v>133</v>
      </c>
      <c r="CD5" s="70" t="s">
        <v>130</v>
      </c>
      <c r="CE5" s="69" t="s">
        <v>131</v>
      </c>
      <c r="CF5" s="69" t="s">
        <v>132</v>
      </c>
      <c r="CG5" s="69" t="s">
        <v>133</v>
      </c>
      <c r="CH5" s="70" t="s">
        <v>130</v>
      </c>
      <c r="CI5" s="69" t="s">
        <v>131</v>
      </c>
      <c r="CJ5" s="69" t="s">
        <v>132</v>
      </c>
      <c r="CK5" s="69" t="s">
        <v>133</v>
      </c>
      <c r="CL5" s="70" t="s">
        <v>130</v>
      </c>
      <c r="CM5" s="69" t="s">
        <v>131</v>
      </c>
      <c r="CN5" s="69" t="s">
        <v>132</v>
      </c>
      <c r="CO5" s="69" t="s">
        <v>133</v>
      </c>
      <c r="CP5" s="247"/>
      <c r="CQ5" s="144" t="s">
        <v>134</v>
      </c>
      <c r="CR5" s="145" t="s">
        <v>135</v>
      </c>
      <c r="CS5" s="145" t="s">
        <v>136</v>
      </c>
      <c r="CT5" s="144" t="s">
        <v>137</v>
      </c>
      <c r="CU5" s="145" t="s">
        <v>138</v>
      </c>
      <c r="CV5" s="144" t="s">
        <v>137</v>
      </c>
      <c r="CW5" s="145" t="s">
        <v>138</v>
      </c>
      <c r="CX5" s="252"/>
      <c r="CY5" s="140" t="s">
        <v>139</v>
      </c>
      <c r="CZ5" s="141" t="s">
        <v>210</v>
      </c>
      <c r="DA5" s="141" t="s">
        <v>211</v>
      </c>
      <c r="DB5" s="141" t="s">
        <v>142</v>
      </c>
      <c r="DC5" s="141" t="s">
        <v>143</v>
      </c>
      <c r="DD5" s="140" t="s">
        <v>144</v>
      </c>
      <c r="DE5" s="141" t="s">
        <v>212</v>
      </c>
      <c r="DF5" s="141" t="s">
        <v>213</v>
      </c>
      <c r="DG5" s="141" t="s">
        <v>147</v>
      </c>
      <c r="DH5" s="141" t="s">
        <v>148</v>
      </c>
      <c r="DI5" s="140" t="s">
        <v>149</v>
      </c>
      <c r="DJ5" s="140" t="s">
        <v>150</v>
      </c>
      <c r="DK5" s="241"/>
      <c r="DL5" s="147" t="s">
        <v>151</v>
      </c>
      <c r="DM5" s="148" t="s">
        <v>152</v>
      </c>
      <c r="DN5" s="148" t="s">
        <v>153</v>
      </c>
      <c r="DO5" s="148" t="s">
        <v>154</v>
      </c>
      <c r="DP5" s="149" t="s">
        <v>155</v>
      </c>
      <c r="DQ5" s="150" t="s">
        <v>156</v>
      </c>
      <c r="DR5" s="150" t="s">
        <v>157</v>
      </c>
      <c r="DS5" s="150" t="s">
        <v>158</v>
      </c>
      <c r="DT5" s="150" t="s">
        <v>159</v>
      </c>
      <c r="DU5" s="151" t="s">
        <v>160</v>
      </c>
      <c r="DV5" s="152" t="s">
        <v>161</v>
      </c>
      <c r="DW5" s="152" t="s">
        <v>162</v>
      </c>
      <c r="DX5" s="152" t="s">
        <v>158</v>
      </c>
      <c r="DY5" s="152" t="s">
        <v>163</v>
      </c>
      <c r="DZ5" s="153" t="s">
        <v>164</v>
      </c>
      <c r="EA5" s="154" t="s">
        <v>165</v>
      </c>
      <c r="EB5" s="154" t="s">
        <v>166</v>
      </c>
      <c r="EC5" s="154" t="s">
        <v>158</v>
      </c>
      <c r="ED5" s="154" t="s">
        <v>167</v>
      </c>
      <c r="EE5" s="230"/>
      <c r="EF5" s="71"/>
    </row>
    <row r="6" spans="1:136" ht="16.5" thickTop="1" x14ac:dyDescent="0.2">
      <c r="A6" s="257" t="s">
        <v>369</v>
      </c>
      <c r="B6" s="259"/>
      <c r="C6" s="72"/>
      <c r="D6" s="72"/>
      <c r="E6" s="73"/>
      <c r="F6" s="74"/>
      <c r="G6" s="74"/>
      <c r="H6" s="56"/>
      <c r="I6" s="75"/>
      <c r="J6" s="56"/>
      <c r="K6" s="56"/>
      <c r="L6" s="56"/>
      <c r="M6" s="56"/>
      <c r="N6" s="76"/>
      <c r="O6" s="56"/>
      <c r="P6" s="56"/>
      <c r="Q6" s="56"/>
      <c r="R6" s="76"/>
      <c r="S6" s="56"/>
      <c r="T6" s="56"/>
      <c r="U6" s="56"/>
      <c r="V6" s="76"/>
      <c r="W6" s="56"/>
      <c r="X6" s="56"/>
      <c r="Y6" s="56"/>
      <c r="Z6" s="76"/>
      <c r="AA6" s="56"/>
      <c r="AB6" s="56"/>
      <c r="AC6" s="56"/>
      <c r="AD6" s="76"/>
      <c r="AE6" s="56"/>
      <c r="AF6" s="56"/>
      <c r="AG6" s="56"/>
      <c r="AH6" s="76"/>
      <c r="AI6" s="56"/>
      <c r="AJ6" s="56"/>
      <c r="AK6" s="56"/>
      <c r="AL6" s="76"/>
      <c r="AM6" s="56"/>
      <c r="AN6" s="56"/>
      <c r="AO6" s="56"/>
      <c r="AP6" s="76"/>
      <c r="AQ6" s="56"/>
      <c r="AR6" s="56"/>
      <c r="AS6" s="56"/>
      <c r="AT6" s="76"/>
      <c r="AU6" s="56"/>
      <c r="AV6" s="56"/>
      <c r="AW6" s="56"/>
      <c r="AX6" s="76"/>
      <c r="AY6" s="56"/>
      <c r="AZ6" s="56"/>
      <c r="BA6" s="56"/>
      <c r="BB6" s="76"/>
      <c r="BC6" s="56"/>
      <c r="BD6" s="56"/>
      <c r="BE6" s="56"/>
      <c r="BF6" s="76"/>
      <c r="BG6" s="56"/>
      <c r="BH6" s="56"/>
      <c r="BI6" s="56"/>
      <c r="BJ6" s="76"/>
      <c r="BK6" s="56"/>
      <c r="BL6" s="56"/>
      <c r="BM6" s="56"/>
      <c r="BN6" s="76"/>
      <c r="BO6" s="56"/>
      <c r="BP6" s="56"/>
      <c r="BQ6" s="56"/>
      <c r="BR6" s="76"/>
      <c r="BS6" s="56"/>
      <c r="BT6" s="56"/>
      <c r="BU6" s="56"/>
      <c r="BV6" s="76"/>
      <c r="BW6" s="56"/>
      <c r="BX6" s="56"/>
      <c r="BY6" s="56"/>
      <c r="BZ6" s="76"/>
      <c r="CA6" s="56"/>
      <c r="CB6" s="56"/>
      <c r="CC6" s="56"/>
      <c r="CD6" s="76"/>
      <c r="CE6" s="56"/>
      <c r="CF6" s="56"/>
      <c r="CG6" s="56"/>
      <c r="CH6" s="76"/>
      <c r="CI6" s="56"/>
      <c r="CJ6" s="56"/>
      <c r="CK6" s="56"/>
      <c r="CL6" s="76"/>
      <c r="CM6" s="56"/>
      <c r="CN6" s="56"/>
      <c r="CO6" s="56"/>
      <c r="CP6" s="77"/>
      <c r="CQ6" s="78"/>
      <c r="CR6" s="72"/>
      <c r="CS6" s="72"/>
      <c r="CT6" s="78"/>
      <c r="CU6" s="72"/>
      <c r="CV6" s="78"/>
      <c r="CW6" s="72"/>
      <c r="CX6" s="79"/>
      <c r="CY6" s="80"/>
      <c r="CZ6" s="81"/>
      <c r="DA6" s="81"/>
      <c r="DB6" s="81"/>
      <c r="DC6" s="81"/>
      <c r="DD6" s="80"/>
      <c r="DE6" s="81"/>
      <c r="DF6" s="81"/>
      <c r="DG6" s="82"/>
      <c r="DH6" s="82"/>
      <c r="DI6" s="83"/>
      <c r="DJ6" s="84"/>
      <c r="DK6" s="85"/>
      <c r="DL6" s="86"/>
      <c r="DM6" s="56"/>
      <c r="DN6" s="56"/>
      <c r="DO6" s="56"/>
      <c r="DP6" s="86"/>
      <c r="DQ6" s="56"/>
      <c r="DR6" s="56"/>
      <c r="DS6" s="56"/>
      <c r="DU6" s="86"/>
      <c r="DV6" s="56"/>
      <c r="DW6" s="56"/>
      <c r="DX6" s="56"/>
      <c r="DZ6" s="86"/>
      <c r="EA6" s="56"/>
      <c r="EB6" s="56"/>
      <c r="EC6" s="56"/>
      <c r="EE6" s="87"/>
    </row>
    <row r="7" spans="1:136" s="157" customFormat="1" outlineLevel="1" x14ac:dyDescent="0.2">
      <c r="A7" s="166" t="s">
        <v>215</v>
      </c>
      <c r="B7" s="174" t="s">
        <v>370</v>
      </c>
      <c r="C7" s="90"/>
      <c r="D7" s="91"/>
      <c r="E7" s="92"/>
      <c r="F7" s="93"/>
      <c r="G7" s="94"/>
      <c r="H7" s="91"/>
      <c r="I7" s="95"/>
      <c r="J7" s="96"/>
      <c r="K7" s="96"/>
      <c r="L7" s="96"/>
      <c r="M7" s="96"/>
      <c r="N7" s="97"/>
      <c r="O7" s="96"/>
      <c r="P7" s="96"/>
      <c r="Q7" s="96"/>
      <c r="R7" s="97"/>
      <c r="S7" s="96"/>
      <c r="T7" s="96"/>
      <c r="U7" s="96"/>
      <c r="V7" s="97"/>
      <c r="W7" s="96"/>
      <c r="X7" s="96"/>
      <c r="Y7" s="96"/>
      <c r="Z7" s="97"/>
      <c r="AA7" s="96"/>
      <c r="AB7" s="96"/>
      <c r="AC7" s="96"/>
      <c r="AD7" s="97"/>
      <c r="AE7" s="96"/>
      <c r="AF7" s="96"/>
      <c r="AG7" s="96"/>
      <c r="AH7" s="97"/>
      <c r="AI7" s="96"/>
      <c r="AJ7" s="96"/>
      <c r="AK7" s="96"/>
      <c r="AL7" s="97"/>
      <c r="AM7" s="96"/>
      <c r="AN7" s="96"/>
      <c r="AO7" s="96"/>
      <c r="AP7" s="97"/>
      <c r="AQ7" s="96"/>
      <c r="AR7" s="96"/>
      <c r="AS7" s="96"/>
      <c r="AT7" s="97"/>
      <c r="AU7" s="96"/>
      <c r="AV7" s="96"/>
      <c r="AW7" s="96"/>
      <c r="AX7" s="97"/>
      <c r="AY7" s="96"/>
      <c r="AZ7" s="96"/>
      <c r="BA7" s="96"/>
      <c r="BB7" s="97"/>
      <c r="BC7" s="96"/>
      <c r="BD7" s="96"/>
      <c r="BE7" s="96"/>
      <c r="BF7" s="97"/>
      <c r="BG7" s="96"/>
      <c r="BH7" s="96"/>
      <c r="BI7" s="96"/>
      <c r="BJ7" s="97"/>
      <c r="BK7" s="96"/>
      <c r="BL7" s="96"/>
      <c r="BM7" s="96"/>
      <c r="BN7" s="97"/>
      <c r="BO7" s="96"/>
      <c r="BP7" s="96"/>
      <c r="BQ7" s="96"/>
      <c r="BR7" s="97"/>
      <c r="BS7" s="96"/>
      <c r="BT7" s="96"/>
      <c r="BU7" s="96"/>
      <c r="BV7" s="97"/>
      <c r="BW7" s="96"/>
      <c r="BX7" s="96"/>
      <c r="BY7" s="96"/>
      <c r="BZ7" s="97"/>
      <c r="CA7" s="96"/>
      <c r="CB7" s="96"/>
      <c r="CC7" s="96"/>
      <c r="CD7" s="97"/>
      <c r="CE7" s="96"/>
      <c r="CF7" s="96"/>
      <c r="CG7" s="96"/>
      <c r="CH7" s="97"/>
      <c r="CI7" s="96"/>
      <c r="CJ7" s="96"/>
      <c r="CK7" s="96"/>
      <c r="CL7" s="97"/>
      <c r="CM7" s="96"/>
      <c r="CN7" s="96"/>
      <c r="CO7" s="96"/>
      <c r="CP7" s="98"/>
      <c r="CQ7" s="99"/>
      <c r="CR7" s="96"/>
      <c r="CS7" s="96"/>
      <c r="CT7" s="99"/>
      <c r="CU7" s="96"/>
      <c r="CV7" s="99"/>
      <c r="CW7" s="96"/>
      <c r="CX7" s="100"/>
      <c r="CY7" s="101"/>
      <c r="CZ7" s="102"/>
      <c r="DA7" s="102"/>
      <c r="DB7" s="102"/>
      <c r="DC7" s="103">
        <f t="shared" ref="DC7:DC25" si="0">CY7+CZ7-DA7-DB7</f>
        <v>0</v>
      </c>
      <c r="DD7" s="104"/>
      <c r="DE7" s="103"/>
      <c r="DF7" s="105"/>
      <c r="DG7" s="102"/>
      <c r="DH7" s="102">
        <f t="shared" ref="DH7:DH25" si="1">DD7+DE7-DF7-DG7</f>
        <v>0</v>
      </c>
      <c r="DI7" s="101">
        <f t="shared" ref="DI7:DI25" si="2">DC7-DH7</f>
        <v>0</v>
      </c>
      <c r="DJ7" s="106"/>
      <c r="DK7" s="107"/>
      <c r="DL7" s="108"/>
      <c r="DM7" s="96"/>
      <c r="DN7" s="96"/>
      <c r="DO7" s="96"/>
      <c r="DP7" s="108"/>
      <c r="DQ7" s="96"/>
      <c r="DR7" s="96"/>
      <c r="DS7" s="96"/>
      <c r="DT7" s="109"/>
      <c r="DU7" s="108"/>
      <c r="DV7" s="96"/>
      <c r="DW7" s="96"/>
      <c r="DX7" s="96"/>
      <c r="DY7" s="110"/>
      <c r="DZ7" s="108"/>
      <c r="EA7" s="96"/>
      <c r="EB7" s="96"/>
      <c r="EC7" s="96"/>
      <c r="ED7" s="111"/>
      <c r="EE7" s="112"/>
      <c r="EF7" s="113"/>
    </row>
    <row r="8" spans="1:136" s="157" customFormat="1" ht="45" outlineLevel="2" x14ac:dyDescent="0.2">
      <c r="A8" s="166"/>
      <c r="B8" s="192" t="s">
        <v>371</v>
      </c>
      <c r="C8" s="89"/>
      <c r="D8" s="91"/>
      <c r="E8" s="114"/>
      <c r="F8" s="94"/>
      <c r="G8" s="94"/>
      <c r="H8" s="91"/>
      <c r="I8" s="95"/>
      <c r="J8" s="96"/>
      <c r="K8" s="96"/>
      <c r="L8" s="96"/>
      <c r="M8" s="96"/>
      <c r="N8" s="97"/>
      <c r="O8" s="96"/>
      <c r="P8" s="96"/>
      <c r="Q8" s="96"/>
      <c r="R8" s="97"/>
      <c r="S8" s="96"/>
      <c r="T8" s="96"/>
      <c r="U8" s="96"/>
      <c r="V8" s="97"/>
      <c r="W8" s="96"/>
      <c r="X8" s="96"/>
      <c r="Y8" s="96"/>
      <c r="Z8" s="97"/>
      <c r="AA8" s="96"/>
      <c r="AB8" s="96"/>
      <c r="AC8" s="96"/>
      <c r="AD8" s="97"/>
      <c r="AE8" s="96"/>
      <c r="AF8" s="96"/>
      <c r="AG8" s="96"/>
      <c r="AH8" s="97"/>
      <c r="AI8" s="96"/>
      <c r="AJ8" s="96"/>
      <c r="AK8" s="96"/>
      <c r="AL8" s="97"/>
      <c r="AM8" s="96"/>
      <c r="AN8" s="96"/>
      <c r="AO8" s="96"/>
      <c r="AP8" s="97"/>
      <c r="AQ8" s="96"/>
      <c r="AR8" s="96"/>
      <c r="AS8" s="96"/>
      <c r="AT8" s="97"/>
      <c r="AU8" s="96"/>
      <c r="AV8" s="96"/>
      <c r="AW8" s="96"/>
      <c r="AX8" s="97"/>
      <c r="AY8" s="96"/>
      <c r="AZ8" s="96"/>
      <c r="BA8" s="96"/>
      <c r="BB8" s="97"/>
      <c r="BC8" s="96"/>
      <c r="BD8" s="96"/>
      <c r="BE8" s="96"/>
      <c r="BF8" s="97"/>
      <c r="BG8" s="96"/>
      <c r="BH8" s="96"/>
      <c r="BI8" s="96"/>
      <c r="BJ8" s="97"/>
      <c r="BK8" s="96"/>
      <c r="BL8" s="96"/>
      <c r="BM8" s="96"/>
      <c r="BN8" s="97"/>
      <c r="BO8" s="96"/>
      <c r="BP8" s="96"/>
      <c r="BQ8" s="96"/>
      <c r="BR8" s="97"/>
      <c r="BS8" s="96"/>
      <c r="BT8" s="96"/>
      <c r="BU8" s="96"/>
      <c r="BV8" s="97"/>
      <c r="BW8" s="96"/>
      <c r="BX8" s="96"/>
      <c r="BY8" s="96"/>
      <c r="BZ8" s="97"/>
      <c r="CA8" s="96"/>
      <c r="CB8" s="96"/>
      <c r="CC8" s="96"/>
      <c r="CD8" s="97"/>
      <c r="CE8" s="96"/>
      <c r="CF8" s="96"/>
      <c r="CG8" s="96"/>
      <c r="CH8" s="97"/>
      <c r="CI8" s="96"/>
      <c r="CJ8" s="96"/>
      <c r="CK8" s="96"/>
      <c r="CL8" s="97"/>
      <c r="CM8" s="96"/>
      <c r="CN8" s="96"/>
      <c r="CO8" s="96"/>
      <c r="CP8" s="98"/>
      <c r="CQ8" s="99"/>
      <c r="CR8" s="96"/>
      <c r="CS8" s="96"/>
      <c r="CT8" s="99"/>
      <c r="CU8" s="96"/>
      <c r="CV8" s="99"/>
      <c r="CW8" s="96"/>
      <c r="CX8" s="100"/>
      <c r="CY8" s="101"/>
      <c r="CZ8" s="102"/>
      <c r="DA8" s="102"/>
      <c r="DB8" s="102"/>
      <c r="DC8" s="103">
        <f t="shared" si="0"/>
        <v>0</v>
      </c>
      <c r="DD8" s="104"/>
      <c r="DE8" s="103"/>
      <c r="DF8" s="105"/>
      <c r="DG8" s="102"/>
      <c r="DH8" s="102">
        <f t="shared" si="1"/>
        <v>0</v>
      </c>
      <c r="DI8" s="101">
        <f t="shared" si="2"/>
        <v>0</v>
      </c>
      <c r="DJ8" s="106"/>
      <c r="DK8" s="107"/>
      <c r="DL8" s="108"/>
      <c r="DM8" s="96"/>
      <c r="DN8" s="96"/>
      <c r="DO8" s="96"/>
      <c r="DP8" s="108"/>
      <c r="DQ8" s="96"/>
      <c r="DR8" s="96"/>
      <c r="DS8" s="96"/>
      <c r="DT8" s="109"/>
      <c r="DU8" s="108"/>
      <c r="DV8" s="96"/>
      <c r="DW8" s="96"/>
      <c r="DX8" s="96"/>
      <c r="DY8" s="110"/>
      <c r="DZ8" s="108"/>
      <c r="EA8" s="96"/>
      <c r="EB8" s="96"/>
      <c r="EC8" s="96"/>
      <c r="ED8" s="111"/>
      <c r="EE8" s="112"/>
      <c r="EF8" s="113"/>
    </row>
    <row r="9" spans="1:136" s="157" customFormat="1" ht="45" outlineLevel="2" x14ac:dyDescent="0.2">
      <c r="A9" s="166"/>
      <c r="B9" s="193" t="s">
        <v>372</v>
      </c>
      <c r="C9" s="89"/>
      <c r="D9" s="91"/>
      <c r="E9" s="114"/>
      <c r="F9" s="116"/>
      <c r="G9" s="94"/>
      <c r="H9" s="91"/>
      <c r="I9" s="95"/>
      <c r="J9" s="96"/>
      <c r="K9" s="96"/>
      <c r="L9" s="96"/>
      <c r="M9" s="96"/>
      <c r="N9" s="97"/>
      <c r="O9" s="96"/>
      <c r="P9" s="96"/>
      <c r="Q9" s="96"/>
      <c r="R9" s="97"/>
      <c r="S9" s="96"/>
      <c r="T9" s="96"/>
      <c r="U9" s="96"/>
      <c r="V9" s="97"/>
      <c r="W9" s="96"/>
      <c r="X9" s="96"/>
      <c r="Y9" s="96"/>
      <c r="Z9" s="97"/>
      <c r="AA9" s="96"/>
      <c r="AB9" s="96"/>
      <c r="AC9" s="96"/>
      <c r="AD9" s="97"/>
      <c r="AE9" s="96"/>
      <c r="AF9" s="96"/>
      <c r="AG9" s="96"/>
      <c r="AH9" s="97"/>
      <c r="AI9" s="96"/>
      <c r="AJ9" s="96"/>
      <c r="AK9" s="96"/>
      <c r="AL9" s="97"/>
      <c r="AM9" s="96"/>
      <c r="AN9" s="96"/>
      <c r="AO9" s="96"/>
      <c r="AP9" s="97"/>
      <c r="AQ9" s="96"/>
      <c r="AR9" s="96"/>
      <c r="AS9" s="96"/>
      <c r="AT9" s="97"/>
      <c r="AU9" s="96"/>
      <c r="AV9" s="96"/>
      <c r="AW9" s="96"/>
      <c r="AX9" s="97"/>
      <c r="AY9" s="96"/>
      <c r="AZ9" s="96"/>
      <c r="BA9" s="96"/>
      <c r="BB9" s="97"/>
      <c r="BC9" s="96"/>
      <c r="BD9" s="96"/>
      <c r="BE9" s="96"/>
      <c r="BF9" s="97"/>
      <c r="BG9" s="96"/>
      <c r="BH9" s="96"/>
      <c r="BI9" s="96"/>
      <c r="BJ9" s="97"/>
      <c r="BK9" s="96"/>
      <c r="BL9" s="96"/>
      <c r="BM9" s="96"/>
      <c r="BN9" s="97"/>
      <c r="BO9" s="96"/>
      <c r="BP9" s="96"/>
      <c r="BQ9" s="96"/>
      <c r="BR9" s="97"/>
      <c r="BS9" s="96"/>
      <c r="BT9" s="96"/>
      <c r="BU9" s="96"/>
      <c r="BV9" s="97"/>
      <c r="BW9" s="96"/>
      <c r="BX9" s="96"/>
      <c r="BY9" s="96"/>
      <c r="BZ9" s="97"/>
      <c r="CA9" s="96"/>
      <c r="CB9" s="96"/>
      <c r="CC9" s="96"/>
      <c r="CD9" s="97"/>
      <c r="CE9" s="96"/>
      <c r="CF9" s="96"/>
      <c r="CG9" s="96"/>
      <c r="CH9" s="97"/>
      <c r="CI9" s="96"/>
      <c r="CJ9" s="96"/>
      <c r="CK9" s="96"/>
      <c r="CL9" s="97"/>
      <c r="CM9" s="96"/>
      <c r="CN9" s="96"/>
      <c r="CO9" s="96"/>
      <c r="CP9" s="98"/>
      <c r="CQ9" s="99"/>
      <c r="CR9" s="96"/>
      <c r="CS9" s="96"/>
      <c r="CT9" s="99"/>
      <c r="CU9" s="96"/>
      <c r="CV9" s="99"/>
      <c r="CW9" s="96"/>
      <c r="CX9" s="100"/>
      <c r="CY9" s="101"/>
      <c r="CZ9" s="102"/>
      <c r="DA9" s="102"/>
      <c r="DB9" s="102"/>
      <c r="DC9" s="103">
        <f t="shared" si="0"/>
        <v>0</v>
      </c>
      <c r="DD9" s="104"/>
      <c r="DE9" s="103"/>
      <c r="DF9" s="105"/>
      <c r="DG9" s="102"/>
      <c r="DH9" s="102">
        <f t="shared" si="1"/>
        <v>0</v>
      </c>
      <c r="DI9" s="101">
        <f t="shared" si="2"/>
        <v>0</v>
      </c>
      <c r="DJ9" s="106"/>
      <c r="DK9" s="107"/>
      <c r="DL9" s="108"/>
      <c r="DM9" s="96"/>
      <c r="DN9" s="96"/>
      <c r="DO9" s="96"/>
      <c r="DP9" s="108"/>
      <c r="DQ9" s="96"/>
      <c r="DR9" s="96"/>
      <c r="DS9" s="96"/>
      <c r="DT9" s="109"/>
      <c r="DU9" s="108"/>
      <c r="DV9" s="96"/>
      <c r="DW9" s="96"/>
      <c r="DX9" s="96"/>
      <c r="DY9" s="110"/>
      <c r="DZ9" s="108"/>
      <c r="EA9" s="96"/>
      <c r="EB9" s="96"/>
      <c r="EC9" s="96"/>
      <c r="ED9" s="111"/>
      <c r="EE9" s="112"/>
      <c r="EF9" s="113"/>
    </row>
    <row r="10" spans="1:136" s="157" customFormat="1" ht="45" outlineLevel="1" x14ac:dyDescent="0.2">
      <c r="A10" s="166" t="s">
        <v>221</v>
      </c>
      <c r="B10" s="174" t="s">
        <v>373</v>
      </c>
      <c r="C10" s="89"/>
      <c r="D10" s="91"/>
      <c r="E10" s="114"/>
      <c r="F10" s="94"/>
      <c r="G10" s="94"/>
      <c r="H10" s="91"/>
      <c r="I10" s="95"/>
      <c r="J10" s="96"/>
      <c r="K10" s="96"/>
      <c r="L10" s="96"/>
      <c r="M10" s="96"/>
      <c r="N10" s="97"/>
      <c r="O10" s="96"/>
      <c r="P10" s="96"/>
      <c r="Q10" s="96"/>
      <c r="R10" s="97"/>
      <c r="S10" s="96"/>
      <c r="T10" s="96"/>
      <c r="U10" s="96"/>
      <c r="V10" s="97"/>
      <c r="W10" s="96"/>
      <c r="X10" s="96"/>
      <c r="Y10" s="96"/>
      <c r="Z10" s="97"/>
      <c r="AA10" s="96"/>
      <c r="AB10" s="96"/>
      <c r="AC10" s="96"/>
      <c r="AD10" s="97"/>
      <c r="AE10" s="96"/>
      <c r="AF10" s="96"/>
      <c r="AG10" s="96"/>
      <c r="AH10" s="97"/>
      <c r="AI10" s="96"/>
      <c r="AJ10" s="96"/>
      <c r="AK10" s="96"/>
      <c r="AL10" s="97"/>
      <c r="AM10" s="96"/>
      <c r="AN10" s="96"/>
      <c r="AO10" s="96"/>
      <c r="AP10" s="97"/>
      <c r="AQ10" s="96"/>
      <c r="AR10" s="96"/>
      <c r="AS10" s="96"/>
      <c r="AT10" s="97"/>
      <c r="AU10" s="96"/>
      <c r="AV10" s="96"/>
      <c r="AW10" s="96"/>
      <c r="AX10" s="97"/>
      <c r="AY10" s="96"/>
      <c r="AZ10" s="96"/>
      <c r="BA10" s="96"/>
      <c r="BB10" s="97"/>
      <c r="BC10" s="96"/>
      <c r="BD10" s="96"/>
      <c r="BE10" s="96"/>
      <c r="BF10" s="97"/>
      <c r="BG10" s="96"/>
      <c r="BH10" s="96"/>
      <c r="BI10" s="96"/>
      <c r="BJ10" s="97"/>
      <c r="BK10" s="96"/>
      <c r="BL10" s="96"/>
      <c r="BM10" s="96"/>
      <c r="BN10" s="97"/>
      <c r="BO10" s="96"/>
      <c r="BP10" s="96"/>
      <c r="BQ10" s="96"/>
      <c r="BR10" s="97"/>
      <c r="BS10" s="96"/>
      <c r="BT10" s="96"/>
      <c r="BU10" s="96"/>
      <c r="BV10" s="97"/>
      <c r="BW10" s="96"/>
      <c r="BX10" s="96"/>
      <c r="BY10" s="96"/>
      <c r="BZ10" s="97"/>
      <c r="CA10" s="96"/>
      <c r="CB10" s="96"/>
      <c r="CC10" s="96"/>
      <c r="CD10" s="97"/>
      <c r="CE10" s="96"/>
      <c r="CF10" s="96"/>
      <c r="CG10" s="96"/>
      <c r="CH10" s="97"/>
      <c r="CI10" s="96"/>
      <c r="CJ10" s="96"/>
      <c r="CK10" s="96"/>
      <c r="CL10" s="97"/>
      <c r="CM10" s="96"/>
      <c r="CN10" s="96"/>
      <c r="CO10" s="96"/>
      <c r="CP10" s="98"/>
      <c r="CQ10" s="99"/>
      <c r="CR10" s="96"/>
      <c r="CS10" s="96"/>
      <c r="CT10" s="99"/>
      <c r="CU10" s="96"/>
      <c r="CV10" s="99"/>
      <c r="CW10" s="96"/>
      <c r="CX10" s="100"/>
      <c r="CY10" s="101"/>
      <c r="CZ10" s="102"/>
      <c r="DA10" s="102"/>
      <c r="DB10" s="102"/>
      <c r="DC10" s="103">
        <f t="shared" si="0"/>
        <v>0</v>
      </c>
      <c r="DD10" s="104"/>
      <c r="DE10" s="103"/>
      <c r="DF10" s="105"/>
      <c r="DG10" s="102"/>
      <c r="DH10" s="102">
        <f t="shared" si="1"/>
        <v>0</v>
      </c>
      <c r="DI10" s="101">
        <f t="shared" si="2"/>
        <v>0</v>
      </c>
      <c r="DJ10" s="106"/>
      <c r="DK10" s="107"/>
      <c r="DL10" s="108"/>
      <c r="DM10" s="96"/>
      <c r="DN10" s="96"/>
      <c r="DO10" s="96"/>
      <c r="DP10" s="108"/>
      <c r="DQ10" s="96"/>
      <c r="DR10" s="96"/>
      <c r="DS10" s="96"/>
      <c r="DT10" s="109"/>
      <c r="DU10" s="108"/>
      <c r="DV10" s="96"/>
      <c r="DW10" s="96"/>
      <c r="DX10" s="96"/>
      <c r="DY10" s="110"/>
      <c r="DZ10" s="108"/>
      <c r="EA10" s="96"/>
      <c r="EB10" s="96"/>
      <c r="EC10" s="96"/>
      <c r="ED10" s="111"/>
      <c r="EE10" s="112"/>
      <c r="EF10" s="113"/>
    </row>
    <row r="11" spans="1:136" s="157" customFormat="1" ht="45" outlineLevel="2" x14ac:dyDescent="0.2">
      <c r="A11" s="166"/>
      <c r="B11" s="192" t="s">
        <v>374</v>
      </c>
      <c r="C11" s="89"/>
      <c r="D11" s="91"/>
      <c r="E11" s="92"/>
      <c r="F11" s="94"/>
      <c r="G11" s="94"/>
      <c r="H11" s="91"/>
      <c r="I11" s="95"/>
      <c r="J11" s="96"/>
      <c r="K11" s="96"/>
      <c r="L11" s="96"/>
      <c r="M11" s="96"/>
      <c r="N11" s="97"/>
      <c r="O11" s="96"/>
      <c r="P11" s="96"/>
      <c r="Q11" s="96"/>
      <c r="R11" s="97"/>
      <c r="S11" s="96"/>
      <c r="T11" s="96"/>
      <c r="U11" s="96"/>
      <c r="V11" s="97"/>
      <c r="W11" s="96"/>
      <c r="X11" s="96"/>
      <c r="Y11" s="96"/>
      <c r="Z11" s="97"/>
      <c r="AA11" s="96"/>
      <c r="AB11" s="96"/>
      <c r="AC11" s="96"/>
      <c r="AD11" s="97"/>
      <c r="AE11" s="96"/>
      <c r="AF11" s="96"/>
      <c r="AG11" s="96"/>
      <c r="AH11" s="97"/>
      <c r="AI11" s="96"/>
      <c r="AJ11" s="96"/>
      <c r="AK11" s="96"/>
      <c r="AL11" s="97"/>
      <c r="AM11" s="96"/>
      <c r="AN11" s="96"/>
      <c r="AO11" s="96"/>
      <c r="AP11" s="97"/>
      <c r="AQ11" s="96"/>
      <c r="AR11" s="96"/>
      <c r="AS11" s="96"/>
      <c r="AT11" s="97"/>
      <c r="AU11" s="96"/>
      <c r="AV11" s="96"/>
      <c r="AW11" s="96"/>
      <c r="AX11" s="97"/>
      <c r="AY11" s="96"/>
      <c r="AZ11" s="96"/>
      <c r="BA11" s="96"/>
      <c r="BB11" s="97"/>
      <c r="BC11" s="96"/>
      <c r="BD11" s="96"/>
      <c r="BE11" s="96"/>
      <c r="BF11" s="97"/>
      <c r="BG11" s="96"/>
      <c r="BH11" s="96"/>
      <c r="BI11" s="96"/>
      <c r="BJ11" s="97"/>
      <c r="BK11" s="96"/>
      <c r="BL11" s="96"/>
      <c r="BM11" s="96"/>
      <c r="BN11" s="97"/>
      <c r="BO11" s="96"/>
      <c r="BP11" s="96"/>
      <c r="BQ11" s="96"/>
      <c r="BR11" s="97"/>
      <c r="BS11" s="96"/>
      <c r="BT11" s="96"/>
      <c r="BU11" s="96"/>
      <c r="BV11" s="97"/>
      <c r="BW11" s="96"/>
      <c r="BX11" s="96"/>
      <c r="BY11" s="96"/>
      <c r="BZ11" s="97"/>
      <c r="CA11" s="96"/>
      <c r="CB11" s="96"/>
      <c r="CC11" s="96"/>
      <c r="CD11" s="97"/>
      <c r="CE11" s="96"/>
      <c r="CF11" s="96"/>
      <c r="CG11" s="96"/>
      <c r="CH11" s="97"/>
      <c r="CI11" s="96"/>
      <c r="CJ11" s="96"/>
      <c r="CK11" s="96"/>
      <c r="CL11" s="97"/>
      <c r="CM11" s="96"/>
      <c r="CN11" s="96"/>
      <c r="CO11" s="96"/>
      <c r="CP11" s="98"/>
      <c r="CQ11" s="99"/>
      <c r="CR11" s="96"/>
      <c r="CS11" s="96"/>
      <c r="CT11" s="99"/>
      <c r="CU11" s="96"/>
      <c r="CV11" s="99"/>
      <c r="CW11" s="96"/>
      <c r="CX11" s="100"/>
      <c r="CY11" s="101"/>
      <c r="CZ11" s="102"/>
      <c r="DA11" s="102"/>
      <c r="DB11" s="102"/>
      <c r="DC11" s="103">
        <f t="shared" si="0"/>
        <v>0</v>
      </c>
      <c r="DD11" s="104"/>
      <c r="DE11" s="103"/>
      <c r="DF11" s="105"/>
      <c r="DG11" s="102"/>
      <c r="DH11" s="102">
        <f t="shared" si="1"/>
        <v>0</v>
      </c>
      <c r="DI11" s="101">
        <f t="shared" si="2"/>
        <v>0</v>
      </c>
      <c r="DJ11" s="106"/>
      <c r="DK11" s="107"/>
      <c r="DL11" s="108"/>
      <c r="DM11" s="96"/>
      <c r="DN11" s="96"/>
      <c r="DO11" s="96"/>
      <c r="DP11" s="108"/>
      <c r="DQ11" s="96"/>
      <c r="DR11" s="96"/>
      <c r="DS11" s="96"/>
      <c r="DT11" s="109"/>
      <c r="DU11" s="108"/>
      <c r="DV11" s="96"/>
      <c r="DW11" s="96"/>
      <c r="DX11" s="96"/>
      <c r="DY11" s="110"/>
      <c r="DZ11" s="108"/>
      <c r="EA11" s="96"/>
      <c r="EB11" s="96"/>
      <c r="EC11" s="96"/>
      <c r="ED11" s="111"/>
      <c r="EE11" s="112"/>
      <c r="EF11" s="113"/>
    </row>
    <row r="12" spans="1:136" s="157" customFormat="1" ht="30" outlineLevel="1" x14ac:dyDescent="0.2">
      <c r="A12" s="166" t="s">
        <v>224</v>
      </c>
      <c r="B12" s="194" t="s">
        <v>375</v>
      </c>
      <c r="C12" s="91"/>
      <c r="D12" s="91"/>
      <c r="E12" s="92"/>
      <c r="F12" s="94"/>
      <c r="G12" s="94"/>
      <c r="H12" s="91"/>
      <c r="I12" s="95"/>
      <c r="J12" s="96"/>
      <c r="K12" s="96"/>
      <c r="L12" s="96"/>
      <c r="M12" s="96"/>
      <c r="N12" s="97"/>
      <c r="O12" s="96"/>
      <c r="P12" s="96"/>
      <c r="Q12" s="96"/>
      <c r="R12" s="97"/>
      <c r="S12" s="96"/>
      <c r="T12" s="96"/>
      <c r="U12" s="96"/>
      <c r="V12" s="97"/>
      <c r="W12" s="96"/>
      <c r="X12" s="96"/>
      <c r="Y12" s="96"/>
      <c r="Z12" s="97"/>
      <c r="AA12" s="96"/>
      <c r="AB12" s="96"/>
      <c r="AC12" s="96"/>
      <c r="AD12" s="97"/>
      <c r="AE12" s="96"/>
      <c r="AF12" s="96"/>
      <c r="AG12" s="96"/>
      <c r="AH12" s="97"/>
      <c r="AI12" s="96"/>
      <c r="AJ12" s="96"/>
      <c r="AK12" s="96"/>
      <c r="AL12" s="97"/>
      <c r="AM12" s="96"/>
      <c r="AN12" s="96"/>
      <c r="AO12" s="96"/>
      <c r="AP12" s="97"/>
      <c r="AQ12" s="96"/>
      <c r="AR12" s="96"/>
      <c r="AS12" s="96"/>
      <c r="AT12" s="97"/>
      <c r="AU12" s="96"/>
      <c r="AV12" s="96"/>
      <c r="AW12" s="96"/>
      <c r="AX12" s="97"/>
      <c r="AY12" s="96"/>
      <c r="AZ12" s="96"/>
      <c r="BA12" s="96"/>
      <c r="BB12" s="97"/>
      <c r="BC12" s="96"/>
      <c r="BD12" s="96"/>
      <c r="BE12" s="96"/>
      <c r="BF12" s="97"/>
      <c r="BG12" s="96"/>
      <c r="BH12" s="96"/>
      <c r="BI12" s="96"/>
      <c r="BJ12" s="97"/>
      <c r="BK12" s="96"/>
      <c r="BL12" s="96"/>
      <c r="BM12" s="96"/>
      <c r="BN12" s="97"/>
      <c r="BO12" s="96"/>
      <c r="BP12" s="96"/>
      <c r="BQ12" s="96"/>
      <c r="BR12" s="97"/>
      <c r="BS12" s="96"/>
      <c r="BT12" s="96"/>
      <c r="BU12" s="96"/>
      <c r="BV12" s="97"/>
      <c r="BW12" s="96"/>
      <c r="BX12" s="96"/>
      <c r="BY12" s="96"/>
      <c r="BZ12" s="97"/>
      <c r="CA12" s="96"/>
      <c r="CB12" s="96"/>
      <c r="CC12" s="96"/>
      <c r="CD12" s="97"/>
      <c r="CE12" s="96"/>
      <c r="CF12" s="96"/>
      <c r="CG12" s="96"/>
      <c r="CH12" s="97"/>
      <c r="CI12" s="96"/>
      <c r="CJ12" s="96"/>
      <c r="CK12" s="96"/>
      <c r="CL12" s="97"/>
      <c r="CM12" s="96"/>
      <c r="CN12" s="96"/>
      <c r="CO12" s="96"/>
      <c r="CP12" s="98"/>
      <c r="CQ12" s="99"/>
      <c r="CR12" s="96"/>
      <c r="CS12" s="96"/>
      <c r="CT12" s="99"/>
      <c r="CU12" s="96"/>
      <c r="CV12" s="99"/>
      <c r="CW12" s="96"/>
      <c r="CX12" s="100"/>
      <c r="CY12" s="101"/>
      <c r="CZ12" s="102"/>
      <c r="DA12" s="102"/>
      <c r="DB12" s="102"/>
      <c r="DC12" s="103">
        <f t="shared" si="0"/>
        <v>0</v>
      </c>
      <c r="DD12" s="104"/>
      <c r="DE12" s="103"/>
      <c r="DF12" s="105"/>
      <c r="DG12" s="102"/>
      <c r="DH12" s="102">
        <f t="shared" si="1"/>
        <v>0</v>
      </c>
      <c r="DI12" s="101">
        <f t="shared" si="2"/>
        <v>0</v>
      </c>
      <c r="DJ12" s="106"/>
      <c r="DK12" s="107"/>
      <c r="DL12" s="108"/>
      <c r="DM12" s="96"/>
      <c r="DN12" s="96"/>
      <c r="DO12" s="96"/>
      <c r="DP12" s="108"/>
      <c r="DQ12" s="96"/>
      <c r="DR12" s="96"/>
      <c r="DS12" s="96"/>
      <c r="DT12" s="109"/>
      <c r="DU12" s="108"/>
      <c r="DV12" s="96"/>
      <c r="DW12" s="96"/>
      <c r="DX12" s="96"/>
      <c r="DY12" s="57"/>
      <c r="DZ12" s="108"/>
      <c r="EA12" s="96"/>
      <c r="EB12" s="96"/>
      <c r="EC12" s="96"/>
      <c r="ED12" s="58"/>
      <c r="EE12" s="112"/>
      <c r="EF12" s="113"/>
    </row>
    <row r="13" spans="1:136" s="157" customFormat="1" ht="45" outlineLevel="1" x14ac:dyDescent="0.2">
      <c r="A13" s="166" t="s">
        <v>282</v>
      </c>
      <c r="B13" s="167" t="s">
        <v>376</v>
      </c>
      <c r="C13" s="89"/>
      <c r="D13" s="91"/>
      <c r="E13" s="92"/>
      <c r="F13" s="94"/>
      <c r="G13" s="94"/>
      <c r="H13" s="91"/>
      <c r="I13" s="95"/>
      <c r="J13" s="96"/>
      <c r="K13" s="96"/>
      <c r="L13" s="96"/>
      <c r="M13" s="96"/>
      <c r="N13" s="97"/>
      <c r="O13" s="96"/>
      <c r="P13" s="96"/>
      <c r="Q13" s="96"/>
      <c r="R13" s="97"/>
      <c r="S13" s="96"/>
      <c r="T13" s="96"/>
      <c r="U13" s="96"/>
      <c r="V13" s="97"/>
      <c r="W13" s="96"/>
      <c r="X13" s="96"/>
      <c r="Y13" s="96"/>
      <c r="Z13" s="97"/>
      <c r="AA13" s="96"/>
      <c r="AB13" s="96"/>
      <c r="AC13" s="96"/>
      <c r="AD13" s="97"/>
      <c r="AE13" s="96"/>
      <c r="AF13" s="96"/>
      <c r="AG13" s="96"/>
      <c r="AH13" s="97"/>
      <c r="AI13" s="96"/>
      <c r="AJ13" s="96"/>
      <c r="AK13" s="96"/>
      <c r="AL13" s="97"/>
      <c r="AM13" s="96"/>
      <c r="AN13" s="96"/>
      <c r="AO13" s="96"/>
      <c r="AP13" s="97"/>
      <c r="AQ13" s="96"/>
      <c r="AR13" s="96"/>
      <c r="AS13" s="96"/>
      <c r="AT13" s="97"/>
      <c r="AU13" s="96"/>
      <c r="AV13" s="96"/>
      <c r="AW13" s="96"/>
      <c r="AX13" s="97"/>
      <c r="AY13" s="96"/>
      <c r="AZ13" s="96"/>
      <c r="BA13" s="96"/>
      <c r="BB13" s="97"/>
      <c r="BC13" s="96"/>
      <c r="BD13" s="96"/>
      <c r="BE13" s="96"/>
      <c r="BF13" s="97"/>
      <c r="BG13" s="96"/>
      <c r="BH13" s="96"/>
      <c r="BI13" s="96"/>
      <c r="BJ13" s="97"/>
      <c r="BK13" s="96"/>
      <c r="BL13" s="96"/>
      <c r="BM13" s="96"/>
      <c r="BN13" s="97"/>
      <c r="BO13" s="96"/>
      <c r="BP13" s="96"/>
      <c r="BQ13" s="96"/>
      <c r="BR13" s="97"/>
      <c r="BS13" s="96"/>
      <c r="BT13" s="96"/>
      <c r="BU13" s="96"/>
      <c r="BV13" s="97"/>
      <c r="BW13" s="96"/>
      <c r="BX13" s="96"/>
      <c r="BY13" s="96"/>
      <c r="BZ13" s="97"/>
      <c r="CA13" s="96"/>
      <c r="CB13" s="96"/>
      <c r="CC13" s="96"/>
      <c r="CD13" s="97"/>
      <c r="CE13" s="96"/>
      <c r="CF13" s="96"/>
      <c r="CG13" s="96"/>
      <c r="CH13" s="97"/>
      <c r="CI13" s="96"/>
      <c r="CJ13" s="96"/>
      <c r="CK13" s="96"/>
      <c r="CL13" s="97"/>
      <c r="CM13" s="96"/>
      <c r="CN13" s="96"/>
      <c r="CO13" s="96"/>
      <c r="CP13" s="98"/>
      <c r="CQ13" s="99"/>
      <c r="CR13" s="96"/>
      <c r="CS13" s="96"/>
      <c r="CT13" s="99"/>
      <c r="CU13" s="96"/>
      <c r="CV13" s="99"/>
      <c r="CW13" s="96"/>
      <c r="CX13" s="53"/>
      <c r="CY13" s="101"/>
      <c r="CZ13" s="102"/>
      <c r="DA13" s="102"/>
      <c r="DB13" s="102"/>
      <c r="DC13" s="103">
        <f t="shared" si="0"/>
        <v>0</v>
      </c>
      <c r="DD13" s="104"/>
      <c r="DE13" s="103"/>
      <c r="DF13" s="105"/>
      <c r="DG13" s="102"/>
      <c r="DH13" s="102">
        <f t="shared" si="1"/>
        <v>0</v>
      </c>
      <c r="DI13" s="101">
        <f t="shared" si="2"/>
        <v>0</v>
      </c>
      <c r="DJ13" s="106"/>
      <c r="DK13" s="55"/>
      <c r="DL13" s="108"/>
      <c r="DM13" s="96"/>
      <c r="DN13" s="96"/>
      <c r="DO13" s="96"/>
      <c r="DP13" s="108"/>
      <c r="DQ13" s="118"/>
      <c r="DR13" s="118"/>
      <c r="DS13" s="96"/>
      <c r="DT13" s="56"/>
      <c r="DU13" s="108"/>
      <c r="DV13" s="96"/>
      <c r="DW13" s="96"/>
      <c r="DX13" s="96"/>
      <c r="DY13" s="57"/>
      <c r="DZ13" s="108"/>
      <c r="EA13" s="96"/>
      <c r="EB13" s="96"/>
      <c r="EC13" s="96"/>
      <c r="ED13" s="58"/>
      <c r="EE13" s="59"/>
      <c r="EF13" s="113"/>
    </row>
    <row r="14" spans="1:136" ht="45" outlineLevel="1" x14ac:dyDescent="0.2">
      <c r="A14" s="166" t="s">
        <v>286</v>
      </c>
      <c r="B14" s="167" t="s">
        <v>377</v>
      </c>
      <c r="C14" s="121"/>
      <c r="D14" s="122"/>
      <c r="E14" s="123"/>
      <c r="F14" s="124"/>
      <c r="G14" s="124"/>
      <c r="H14" s="125"/>
      <c r="I14" s="126"/>
      <c r="CY14" s="129"/>
      <c r="CZ14" s="130"/>
      <c r="DA14" s="130"/>
      <c r="DB14" s="130"/>
      <c r="DC14" s="103">
        <f t="shared" si="0"/>
        <v>0</v>
      </c>
      <c r="DD14" s="129"/>
      <c r="DE14" s="130"/>
      <c r="DF14" s="130"/>
      <c r="DG14" s="131"/>
      <c r="DH14" s="102">
        <f t="shared" si="1"/>
        <v>0</v>
      </c>
      <c r="DI14" s="101">
        <f t="shared" si="2"/>
        <v>0</v>
      </c>
      <c r="DJ14" s="133"/>
    </row>
    <row r="15" spans="1:136" x14ac:dyDescent="0.2">
      <c r="A15" s="258" t="s">
        <v>378</v>
      </c>
      <c r="B15" s="258"/>
      <c r="C15" s="72"/>
      <c r="D15" s="72"/>
      <c r="E15" s="73"/>
      <c r="F15" s="74"/>
      <c r="G15" s="74"/>
      <c r="H15" s="56"/>
      <c r="I15" s="75"/>
      <c r="J15" s="200"/>
      <c r="K15" s="200"/>
      <c r="L15" s="200"/>
      <c r="M15" s="200"/>
      <c r="N15" s="201"/>
      <c r="O15" s="200"/>
      <c r="P15" s="200"/>
      <c r="Q15" s="200"/>
      <c r="R15" s="201"/>
      <c r="S15" s="200"/>
      <c r="T15" s="200"/>
      <c r="U15" s="200"/>
      <c r="V15" s="201"/>
      <c r="W15" s="200"/>
      <c r="X15" s="200"/>
      <c r="Y15" s="200"/>
      <c r="Z15" s="201"/>
      <c r="AA15" s="200"/>
      <c r="AB15" s="200"/>
      <c r="AC15" s="200"/>
      <c r="AD15" s="201"/>
      <c r="AE15" s="200"/>
      <c r="AF15" s="200"/>
      <c r="AG15" s="200"/>
      <c r="AH15" s="201"/>
      <c r="AI15" s="200"/>
      <c r="AJ15" s="200"/>
      <c r="AK15" s="200"/>
      <c r="AL15" s="201"/>
      <c r="AM15" s="200"/>
      <c r="AN15" s="200"/>
      <c r="AO15" s="200"/>
      <c r="AP15" s="201"/>
      <c r="AQ15" s="200"/>
      <c r="AR15" s="200"/>
      <c r="AS15" s="200"/>
      <c r="AT15" s="201"/>
      <c r="AU15" s="200"/>
      <c r="AV15" s="200"/>
      <c r="AW15" s="200"/>
      <c r="AX15" s="201"/>
      <c r="AY15" s="200"/>
      <c r="AZ15" s="200"/>
      <c r="BA15" s="200"/>
      <c r="BB15" s="201"/>
      <c r="BC15" s="200"/>
      <c r="BD15" s="200"/>
      <c r="BE15" s="200"/>
      <c r="BF15" s="201"/>
      <c r="BG15" s="200"/>
      <c r="BH15" s="200"/>
      <c r="BI15" s="200"/>
      <c r="BJ15" s="201"/>
      <c r="BK15" s="200"/>
      <c r="BL15" s="200"/>
      <c r="BM15" s="200"/>
      <c r="BN15" s="201"/>
      <c r="BO15" s="200"/>
      <c r="BP15" s="200"/>
      <c r="BQ15" s="200"/>
      <c r="BR15" s="201"/>
      <c r="BS15" s="200"/>
      <c r="BT15" s="200"/>
      <c r="BU15" s="200"/>
      <c r="BV15" s="201"/>
      <c r="BW15" s="200"/>
      <c r="BX15" s="200"/>
      <c r="BY15" s="200"/>
      <c r="BZ15" s="201"/>
      <c r="CA15" s="200"/>
      <c r="CB15" s="200"/>
      <c r="CC15" s="200"/>
      <c r="CD15" s="201"/>
      <c r="CE15" s="200"/>
      <c r="CF15" s="200"/>
      <c r="CG15" s="200"/>
      <c r="CH15" s="201"/>
      <c r="CI15" s="200"/>
      <c r="CJ15" s="200"/>
      <c r="CK15" s="200"/>
      <c r="CL15" s="201"/>
      <c r="CM15" s="200"/>
      <c r="CN15" s="200"/>
      <c r="CO15" s="200"/>
      <c r="CQ15" s="173"/>
      <c r="CR15" s="56"/>
      <c r="CS15" s="56"/>
      <c r="CT15" s="173"/>
      <c r="CU15" s="56"/>
      <c r="CV15" s="173"/>
      <c r="CW15" s="56"/>
      <c r="CY15" s="80"/>
      <c r="CZ15" s="81"/>
      <c r="DA15" s="81"/>
      <c r="DB15" s="81"/>
      <c r="DC15" s="81"/>
      <c r="DD15" s="80"/>
      <c r="DE15" s="81"/>
      <c r="DF15" s="81"/>
      <c r="DG15" s="82"/>
      <c r="DH15" s="82"/>
      <c r="DI15" s="83"/>
      <c r="DJ15" s="84"/>
      <c r="DL15" s="86"/>
      <c r="DM15" s="56"/>
      <c r="DN15" s="56"/>
      <c r="DO15" s="56"/>
      <c r="DP15" s="86"/>
      <c r="DQ15" s="56"/>
      <c r="DR15" s="56"/>
      <c r="DS15" s="56"/>
      <c r="DU15" s="86"/>
      <c r="DV15" s="56"/>
      <c r="DW15" s="56"/>
      <c r="DX15" s="56"/>
      <c r="DZ15" s="86"/>
      <c r="EA15" s="56"/>
      <c r="EB15" s="56"/>
      <c r="EC15" s="56"/>
    </row>
    <row r="16" spans="1:136" ht="30" outlineLevel="1" x14ac:dyDescent="0.2">
      <c r="A16" s="166" t="s">
        <v>229</v>
      </c>
      <c r="B16" s="167" t="s">
        <v>379</v>
      </c>
      <c r="C16" s="121"/>
      <c r="D16" s="125"/>
      <c r="E16" s="123"/>
      <c r="F16" s="124"/>
      <c r="G16" s="124"/>
      <c r="H16" s="125"/>
      <c r="I16" s="126"/>
      <c r="CY16" s="129"/>
      <c r="CZ16" s="130"/>
      <c r="DA16" s="130"/>
      <c r="DB16" s="130"/>
      <c r="DC16" s="103">
        <f t="shared" si="0"/>
        <v>0</v>
      </c>
      <c r="DD16" s="129"/>
      <c r="DE16" s="130"/>
      <c r="DF16" s="130"/>
      <c r="DG16" s="131"/>
      <c r="DH16" s="102">
        <f>DD16+DE16-DF16-DG16</f>
        <v>0</v>
      </c>
      <c r="DI16" s="101">
        <f t="shared" si="2"/>
        <v>0</v>
      </c>
      <c r="DJ16" s="133"/>
    </row>
    <row r="17" spans="1:134" outlineLevel="1" x14ac:dyDescent="0.2">
      <c r="A17" s="166" t="s">
        <v>233</v>
      </c>
      <c r="B17" s="165" t="s">
        <v>380</v>
      </c>
      <c r="C17" s="121"/>
      <c r="D17" s="122"/>
      <c r="E17" s="123"/>
      <c r="F17" s="124"/>
      <c r="G17" s="124"/>
      <c r="H17" s="125"/>
      <c r="I17" s="126"/>
      <c r="J17" s="96"/>
      <c r="K17" s="96"/>
      <c r="L17" s="96"/>
      <c r="M17" s="96"/>
      <c r="N17" s="97"/>
      <c r="O17" s="96"/>
      <c r="P17" s="96"/>
      <c r="Q17" s="96"/>
      <c r="R17" s="97"/>
      <c r="S17" s="96"/>
      <c r="T17" s="96"/>
      <c r="U17" s="96"/>
      <c r="V17" s="97"/>
      <c r="W17" s="96"/>
      <c r="X17" s="96"/>
      <c r="Y17" s="96"/>
      <c r="Z17" s="97"/>
      <c r="AA17" s="96"/>
      <c r="AB17" s="96"/>
      <c r="AC17" s="96"/>
      <c r="AD17" s="97"/>
      <c r="AE17" s="96"/>
      <c r="AF17" s="96"/>
      <c r="AG17" s="96"/>
      <c r="AH17" s="97"/>
      <c r="AI17" s="96"/>
      <c r="AJ17" s="96"/>
      <c r="AK17" s="96"/>
      <c r="AL17" s="97"/>
      <c r="AM17" s="96"/>
      <c r="AN17" s="96"/>
      <c r="AO17" s="96"/>
      <c r="AP17" s="97"/>
      <c r="AQ17" s="96"/>
      <c r="AR17" s="96"/>
      <c r="AS17" s="96"/>
      <c r="AT17" s="97"/>
      <c r="AU17" s="96"/>
      <c r="AV17" s="96"/>
      <c r="AW17" s="96"/>
      <c r="AX17" s="97"/>
      <c r="AY17" s="96"/>
      <c r="AZ17" s="96"/>
      <c r="BA17" s="96"/>
      <c r="BB17" s="97"/>
      <c r="BC17" s="96"/>
      <c r="BD17" s="96"/>
      <c r="BE17" s="96"/>
      <c r="BF17" s="97"/>
      <c r="BG17" s="96"/>
      <c r="BH17" s="96"/>
      <c r="BI17" s="96"/>
      <c r="BJ17" s="97"/>
      <c r="BK17" s="96"/>
      <c r="BL17" s="96"/>
      <c r="BM17" s="96"/>
      <c r="BN17" s="97"/>
      <c r="BO17" s="96"/>
      <c r="BP17" s="96"/>
      <c r="BQ17" s="96"/>
      <c r="BR17" s="97"/>
      <c r="BS17" s="96"/>
      <c r="BT17" s="96"/>
      <c r="BU17" s="96"/>
      <c r="BV17" s="97"/>
      <c r="BW17" s="96"/>
      <c r="BX17" s="96"/>
      <c r="BY17" s="96"/>
      <c r="BZ17" s="97"/>
      <c r="CA17" s="96"/>
      <c r="CB17" s="96"/>
      <c r="CC17" s="96"/>
      <c r="CD17" s="97"/>
      <c r="CE17" s="96"/>
      <c r="CF17" s="96"/>
      <c r="CG17" s="96"/>
      <c r="CH17" s="97"/>
      <c r="CI17" s="96"/>
      <c r="CJ17" s="96"/>
      <c r="CK17" s="96"/>
      <c r="CL17" s="97"/>
      <c r="CM17" s="96"/>
      <c r="CN17" s="96"/>
      <c r="CO17" s="96"/>
      <c r="DC17" s="103">
        <f t="shared" ref="DC17" si="3">CY17+CZ17-DA17-DB17</f>
        <v>0</v>
      </c>
      <c r="DH17" s="102">
        <f t="shared" ref="DH17" si="4">DD17+DE17-DF17-DG17</f>
        <v>0</v>
      </c>
      <c r="DI17" s="101">
        <f t="shared" ref="DI17" si="5">DC17-DH17</f>
        <v>0</v>
      </c>
      <c r="DL17" s="108"/>
      <c r="DM17" s="96"/>
      <c r="DN17" s="96"/>
      <c r="DO17" s="96"/>
      <c r="DP17" s="108"/>
      <c r="DQ17" s="96"/>
      <c r="DR17" s="96"/>
      <c r="DS17" s="96"/>
      <c r="DT17" s="109"/>
      <c r="DU17" s="108"/>
      <c r="DV17" s="96"/>
      <c r="DW17" s="96"/>
      <c r="DX17" s="96"/>
      <c r="DY17" s="110"/>
      <c r="DZ17" s="108"/>
      <c r="EA17" s="96"/>
      <c r="EB17" s="96"/>
      <c r="EC17" s="96"/>
      <c r="ED17" s="111"/>
    </row>
    <row r="18" spans="1:134" ht="45" outlineLevel="1" x14ac:dyDescent="0.2">
      <c r="A18" s="166" t="s">
        <v>237</v>
      </c>
      <c r="B18" s="165" t="s">
        <v>381</v>
      </c>
      <c r="DC18" s="103">
        <f t="shared" si="0"/>
        <v>0</v>
      </c>
      <c r="DH18" s="102">
        <f t="shared" si="1"/>
        <v>0</v>
      </c>
      <c r="DI18" s="101">
        <f t="shared" si="2"/>
        <v>0</v>
      </c>
    </row>
    <row r="19" spans="1:134" ht="45" outlineLevel="2" x14ac:dyDescent="0.2">
      <c r="A19" s="166"/>
      <c r="B19" s="175" t="s">
        <v>382</v>
      </c>
      <c r="DC19" s="103">
        <f t="shared" si="0"/>
        <v>0</v>
      </c>
      <c r="DH19" s="102">
        <f t="shared" si="1"/>
        <v>0</v>
      </c>
      <c r="DI19" s="101">
        <f t="shared" si="2"/>
        <v>0</v>
      </c>
    </row>
    <row r="20" spans="1:134" ht="30" outlineLevel="2" x14ac:dyDescent="0.2">
      <c r="A20" s="166"/>
      <c r="B20" s="175" t="s">
        <v>383</v>
      </c>
      <c r="DC20" s="103">
        <f t="shared" si="0"/>
        <v>0</v>
      </c>
      <c r="DH20" s="102">
        <f t="shared" si="1"/>
        <v>0</v>
      </c>
      <c r="DI20" s="101">
        <f t="shared" si="2"/>
        <v>0</v>
      </c>
    </row>
    <row r="21" spans="1:134" ht="45" outlineLevel="2" x14ac:dyDescent="0.2">
      <c r="A21" s="166"/>
      <c r="B21" s="175" t="s">
        <v>384</v>
      </c>
      <c r="C21" s="121"/>
      <c r="D21" s="122"/>
      <c r="E21" s="123"/>
      <c r="F21" s="124"/>
      <c r="G21" s="124"/>
      <c r="H21" s="125"/>
      <c r="I21" s="126"/>
      <c r="J21" s="96"/>
      <c r="K21" s="96"/>
      <c r="L21" s="96"/>
      <c r="M21" s="96"/>
      <c r="N21" s="97"/>
      <c r="O21" s="96"/>
      <c r="P21" s="96"/>
      <c r="Q21" s="96"/>
      <c r="R21" s="97"/>
      <c r="S21" s="96"/>
      <c r="T21" s="96"/>
      <c r="U21" s="96"/>
      <c r="V21" s="97"/>
      <c r="W21" s="96"/>
      <c r="X21" s="96"/>
      <c r="Y21" s="96"/>
      <c r="Z21" s="97"/>
      <c r="AA21" s="96"/>
      <c r="AB21" s="96"/>
      <c r="AC21" s="96"/>
      <c r="AD21" s="97"/>
      <c r="AE21" s="96"/>
      <c r="AF21" s="96"/>
      <c r="AG21" s="96"/>
      <c r="AH21" s="97"/>
      <c r="AI21" s="96"/>
      <c r="AJ21" s="96"/>
      <c r="AK21" s="96"/>
      <c r="AL21" s="97"/>
      <c r="AM21" s="96"/>
      <c r="AN21" s="96"/>
      <c r="AO21" s="96"/>
      <c r="AP21" s="97"/>
      <c r="AQ21" s="96"/>
      <c r="AR21" s="96"/>
      <c r="AS21" s="96"/>
      <c r="AT21" s="97"/>
      <c r="AU21" s="96"/>
      <c r="AV21" s="96"/>
      <c r="AW21" s="96"/>
      <c r="AX21" s="97"/>
      <c r="AY21" s="96"/>
      <c r="AZ21" s="96"/>
      <c r="BA21" s="96"/>
      <c r="BB21" s="97"/>
      <c r="BC21" s="96"/>
      <c r="BD21" s="96"/>
      <c r="BE21" s="96"/>
      <c r="BF21" s="97"/>
      <c r="BG21" s="96"/>
      <c r="BH21" s="96"/>
      <c r="BI21" s="96"/>
      <c r="BJ21" s="97"/>
      <c r="BK21" s="96"/>
      <c r="BL21" s="96"/>
      <c r="BM21" s="96"/>
      <c r="BN21" s="97"/>
      <c r="BO21" s="96"/>
      <c r="BP21" s="96"/>
      <c r="BQ21" s="96"/>
      <c r="BR21" s="97"/>
      <c r="BS21" s="96"/>
      <c r="BT21" s="96"/>
      <c r="BU21" s="96"/>
      <c r="BV21" s="97"/>
      <c r="BW21" s="96"/>
      <c r="BX21" s="96"/>
      <c r="BY21" s="96"/>
      <c r="BZ21" s="97"/>
      <c r="CA21" s="96"/>
      <c r="CB21" s="96"/>
      <c r="CC21" s="96"/>
      <c r="CD21" s="97"/>
      <c r="CE21" s="96"/>
      <c r="CF21" s="96"/>
      <c r="CG21" s="96"/>
      <c r="CH21" s="97"/>
      <c r="CI21" s="96"/>
      <c r="CJ21" s="96"/>
      <c r="CK21" s="96"/>
      <c r="CL21" s="97"/>
      <c r="CM21" s="96"/>
      <c r="CN21" s="96"/>
      <c r="CO21" s="96"/>
      <c r="DC21" s="103">
        <f t="shared" ref="DC21" si="6">CY21+CZ21-DA21-DB21</f>
        <v>0</v>
      </c>
      <c r="DH21" s="102">
        <f t="shared" ref="DH21" si="7">DD21+DE21-DF21-DG21</f>
        <v>0</v>
      </c>
      <c r="DI21" s="101">
        <f t="shared" ref="DI21" si="8">DC21-DH21</f>
        <v>0</v>
      </c>
      <c r="DL21" s="108"/>
      <c r="DM21" s="96"/>
      <c r="DN21" s="96"/>
      <c r="DO21" s="96"/>
      <c r="DP21" s="108"/>
      <c r="DQ21" s="96"/>
      <c r="DR21" s="96"/>
      <c r="DS21" s="96"/>
      <c r="DT21" s="109"/>
      <c r="DU21" s="108"/>
      <c r="DV21" s="96"/>
      <c r="DW21" s="96"/>
      <c r="DX21" s="96"/>
      <c r="DY21" s="110"/>
      <c r="DZ21" s="108"/>
      <c r="EA21" s="96"/>
      <c r="EB21" s="96"/>
      <c r="EC21" s="96"/>
      <c r="ED21" s="111"/>
    </row>
    <row r="22" spans="1:134" ht="30" outlineLevel="2" x14ac:dyDescent="0.2">
      <c r="A22" s="166"/>
      <c r="B22" s="175" t="s">
        <v>385</v>
      </c>
      <c r="DC22" s="103">
        <f t="shared" si="0"/>
        <v>0</v>
      </c>
      <c r="DH22" s="102">
        <f t="shared" si="1"/>
        <v>0</v>
      </c>
      <c r="DI22" s="101">
        <f t="shared" si="2"/>
        <v>0</v>
      </c>
    </row>
    <row r="23" spans="1:134" ht="30" outlineLevel="1" x14ac:dyDescent="0.2">
      <c r="A23" s="166" t="s">
        <v>386</v>
      </c>
      <c r="B23" s="167" t="s">
        <v>387</v>
      </c>
      <c r="DC23" s="103">
        <f t="shared" si="0"/>
        <v>0</v>
      </c>
      <c r="DH23" s="102">
        <f t="shared" si="1"/>
        <v>0</v>
      </c>
      <c r="DI23" s="101">
        <f t="shared" si="2"/>
        <v>0</v>
      </c>
    </row>
    <row r="24" spans="1:134" ht="30" outlineLevel="2" x14ac:dyDescent="0.2">
      <c r="A24" s="166"/>
      <c r="B24" s="164" t="s">
        <v>388</v>
      </c>
      <c r="DC24" s="103">
        <f t="shared" si="0"/>
        <v>0</v>
      </c>
      <c r="DH24" s="102">
        <f t="shared" si="1"/>
        <v>0</v>
      </c>
      <c r="DI24" s="101">
        <f t="shared" si="2"/>
        <v>0</v>
      </c>
    </row>
    <row r="25" spans="1:134" ht="30" outlineLevel="2" x14ac:dyDescent="0.2">
      <c r="A25" s="166"/>
      <c r="B25" s="164" t="s">
        <v>389</v>
      </c>
      <c r="DC25" s="103">
        <f t="shared" si="0"/>
        <v>0</v>
      </c>
      <c r="DH25" s="102">
        <f t="shared" si="1"/>
        <v>0</v>
      </c>
      <c r="DI25" s="101">
        <f t="shared" si="2"/>
        <v>0</v>
      </c>
    </row>
    <row r="26" spans="1:134" ht="30" outlineLevel="2" x14ac:dyDescent="0.2">
      <c r="A26" s="166"/>
      <c r="B26" s="164" t="s">
        <v>390</v>
      </c>
      <c r="DC26" s="103">
        <f t="shared" ref="DC26" si="9">CY26+CZ26-DA26-DB26</f>
        <v>0</v>
      </c>
      <c r="DH26" s="102">
        <f t="shared" ref="DH26" si="10">DD26+DE26-DF26-DG26</f>
        <v>0</v>
      </c>
      <c r="DI26" s="101">
        <f t="shared" ref="DI26" si="11">DC26-DH26</f>
        <v>0</v>
      </c>
    </row>
    <row r="27" spans="1:134" ht="30" outlineLevel="1" x14ac:dyDescent="0.2">
      <c r="A27" s="166" t="s">
        <v>391</v>
      </c>
      <c r="B27" s="167" t="s">
        <v>392</v>
      </c>
      <c r="DC27" s="103">
        <f t="shared" ref="DC27" si="12">CY27+CZ27-DA27-DB27</f>
        <v>0</v>
      </c>
      <c r="DH27" s="102">
        <f t="shared" ref="DH27" si="13">DD27+DE27-DF27-DG27</f>
        <v>0</v>
      </c>
      <c r="DI27" s="101">
        <f t="shared" ref="DI27" si="14">DC27-DH27</f>
        <v>0</v>
      </c>
    </row>
    <row r="28" spans="1:134" ht="30" outlineLevel="1" x14ac:dyDescent="0.2">
      <c r="A28" s="166" t="s">
        <v>393</v>
      </c>
      <c r="B28" s="165" t="s">
        <v>394</v>
      </c>
      <c r="DC28" s="103">
        <f t="shared" ref="DC28" si="15">CY28+CZ28-DA28-DB28</f>
        <v>0</v>
      </c>
      <c r="DH28" s="102">
        <f t="shared" ref="DH28" si="16">DD28+DE28-DF28-DG28</f>
        <v>0</v>
      </c>
      <c r="DI28" s="101">
        <f t="shared" ref="DI28" si="17">DC28-DH28</f>
        <v>0</v>
      </c>
    </row>
    <row r="29" spans="1:134" ht="30" outlineLevel="1" x14ac:dyDescent="0.2">
      <c r="A29" s="166" t="s">
        <v>395</v>
      </c>
      <c r="B29" s="167" t="s">
        <v>396</v>
      </c>
      <c r="DC29" s="103">
        <f t="shared" ref="DC29" si="18">CY29+CZ29-DA29-DB29</f>
        <v>0</v>
      </c>
      <c r="DH29" s="102">
        <f t="shared" ref="DH29" si="19">DD29+DE29-DF29-DG29</f>
        <v>0</v>
      </c>
      <c r="DI29" s="101">
        <f t="shared" ref="DI29" si="20">DC29-DH29</f>
        <v>0</v>
      </c>
    </row>
    <row r="30" spans="1:134" ht="60" outlineLevel="1" x14ac:dyDescent="0.2">
      <c r="A30" s="166" t="s">
        <v>397</v>
      </c>
      <c r="B30" s="167" t="s">
        <v>398</v>
      </c>
      <c r="DC30" s="103">
        <f t="shared" ref="DC30" si="21">CY30+CZ30-DA30-DB30</f>
        <v>0</v>
      </c>
      <c r="DH30" s="102">
        <f t="shared" ref="DH30" si="22">DD30+DE30-DF30-DG30</f>
        <v>0</v>
      </c>
      <c r="DI30" s="101">
        <f t="shared" ref="DI30" si="23">DC30-DH30</f>
        <v>0</v>
      </c>
    </row>
    <row r="31" spans="1:134" outlineLevel="1" x14ac:dyDescent="0.2">
      <c r="A31" s="166" t="s">
        <v>399</v>
      </c>
      <c r="B31" s="167" t="s">
        <v>400</v>
      </c>
      <c r="DC31" s="103">
        <f t="shared" ref="DC31" si="24">CY31+CZ31-DA31-DB31</f>
        <v>0</v>
      </c>
      <c r="DH31" s="102">
        <f t="shared" ref="DH31" si="25">DD31+DE31-DF31-DG31</f>
        <v>0</v>
      </c>
      <c r="DI31" s="101">
        <f t="shared" ref="DI31" si="26">DC31-DH31</f>
        <v>0</v>
      </c>
    </row>
    <row r="32" spans="1:134" ht="30" outlineLevel="1" x14ac:dyDescent="0.2">
      <c r="A32" s="166" t="s">
        <v>401</v>
      </c>
      <c r="B32" s="167" t="s">
        <v>402</v>
      </c>
      <c r="DC32" s="103">
        <f t="shared" ref="DC32" si="27">CY32+CZ32-DA32-DB32</f>
        <v>0</v>
      </c>
      <c r="DH32" s="102">
        <f t="shared" ref="DH32" si="28">DD32+DE32-DF32-DG32</f>
        <v>0</v>
      </c>
      <c r="DI32" s="101">
        <f t="shared" ref="DI32" si="29">DC32-DH32</f>
        <v>0</v>
      </c>
    </row>
    <row r="33" spans="1:133" ht="30" outlineLevel="1" x14ac:dyDescent="0.2">
      <c r="A33" s="166" t="s">
        <v>403</v>
      </c>
      <c r="B33" s="167" t="s">
        <v>404</v>
      </c>
      <c r="DC33" s="103">
        <f t="shared" ref="DC33" si="30">CY33+CZ33-DA33-DB33</f>
        <v>0</v>
      </c>
      <c r="DH33" s="102">
        <f t="shared" ref="DH33" si="31">DD33+DE33-DF33-DG33</f>
        <v>0</v>
      </c>
      <c r="DI33" s="101">
        <f t="shared" ref="DI33" si="32">DC33-DH33</f>
        <v>0</v>
      </c>
    </row>
    <row r="34" spans="1:133" x14ac:dyDescent="0.2">
      <c r="A34" s="258" t="s">
        <v>405</v>
      </c>
      <c r="B34" s="258"/>
      <c r="C34" s="72"/>
      <c r="D34" s="72"/>
      <c r="E34" s="73"/>
      <c r="F34" s="74"/>
      <c r="G34" s="74"/>
      <c r="H34" s="56"/>
      <c r="I34" s="75"/>
      <c r="J34" s="200"/>
      <c r="K34" s="200"/>
      <c r="L34" s="200"/>
      <c r="M34" s="200"/>
      <c r="N34" s="201"/>
      <c r="O34" s="200"/>
      <c r="P34" s="200"/>
      <c r="Q34" s="200"/>
      <c r="R34" s="201"/>
      <c r="S34" s="200"/>
      <c r="T34" s="200"/>
      <c r="U34" s="200"/>
      <c r="V34" s="201"/>
      <c r="W34" s="200"/>
      <c r="X34" s="200"/>
      <c r="Y34" s="200"/>
      <c r="Z34" s="201"/>
      <c r="AA34" s="200"/>
      <c r="AB34" s="200"/>
      <c r="AC34" s="200"/>
      <c r="AD34" s="201"/>
      <c r="AE34" s="200"/>
      <c r="AF34" s="200"/>
      <c r="AG34" s="200"/>
      <c r="AH34" s="201"/>
      <c r="AI34" s="200"/>
      <c r="AJ34" s="200"/>
      <c r="AK34" s="200"/>
      <c r="AL34" s="201"/>
      <c r="AM34" s="200"/>
      <c r="AN34" s="200"/>
      <c r="AO34" s="200"/>
      <c r="AP34" s="201"/>
      <c r="AQ34" s="200"/>
      <c r="AR34" s="200"/>
      <c r="AS34" s="200"/>
      <c r="AT34" s="201"/>
      <c r="AU34" s="200"/>
      <c r="AV34" s="200"/>
      <c r="AW34" s="200"/>
      <c r="AX34" s="201"/>
      <c r="AY34" s="200"/>
      <c r="AZ34" s="200"/>
      <c r="BA34" s="200"/>
      <c r="BB34" s="201"/>
      <c r="BC34" s="200"/>
      <c r="BD34" s="200"/>
      <c r="BE34" s="200"/>
      <c r="BF34" s="201"/>
      <c r="BG34" s="200"/>
      <c r="BH34" s="200"/>
      <c r="BI34" s="200"/>
      <c r="BJ34" s="201"/>
      <c r="BK34" s="200"/>
      <c r="BL34" s="200"/>
      <c r="BM34" s="200"/>
      <c r="BN34" s="201"/>
      <c r="BO34" s="200"/>
      <c r="BP34" s="200"/>
      <c r="BQ34" s="200"/>
      <c r="BR34" s="201"/>
      <c r="BS34" s="200"/>
      <c r="BT34" s="200"/>
      <c r="BU34" s="200"/>
      <c r="BV34" s="201"/>
      <c r="BW34" s="200"/>
      <c r="BX34" s="200"/>
      <c r="BY34" s="200"/>
      <c r="BZ34" s="201"/>
      <c r="CA34" s="200"/>
      <c r="CB34" s="200"/>
      <c r="CC34" s="200"/>
      <c r="CD34" s="201"/>
      <c r="CE34" s="200"/>
      <c r="CF34" s="200"/>
      <c r="CG34" s="200"/>
      <c r="CH34" s="201"/>
      <c r="CI34" s="200"/>
      <c r="CJ34" s="200"/>
      <c r="CK34" s="200"/>
      <c r="CL34" s="201"/>
      <c r="CM34" s="200"/>
      <c r="CN34" s="200"/>
      <c r="CO34" s="200"/>
      <c r="CQ34" s="173"/>
      <c r="CR34" s="56"/>
      <c r="CS34" s="56"/>
      <c r="CT34" s="173"/>
      <c r="CU34" s="56"/>
      <c r="CV34" s="173"/>
      <c r="CW34" s="56"/>
      <c r="CY34" s="80"/>
      <c r="CZ34" s="81"/>
      <c r="DA34" s="81"/>
      <c r="DB34" s="81"/>
      <c r="DC34" s="81"/>
      <c r="DD34" s="80"/>
      <c r="DE34" s="81"/>
      <c r="DF34" s="81"/>
      <c r="DG34" s="82"/>
      <c r="DH34" s="82"/>
      <c r="DI34" s="83"/>
      <c r="DJ34" s="84"/>
      <c r="DL34" s="86"/>
      <c r="DM34" s="56"/>
      <c r="DN34" s="56"/>
      <c r="DO34" s="56"/>
      <c r="DP34" s="86"/>
      <c r="DQ34" s="56"/>
      <c r="DR34" s="56"/>
      <c r="DS34" s="56"/>
      <c r="DU34" s="86"/>
      <c r="DV34" s="56"/>
      <c r="DW34" s="56"/>
      <c r="DX34" s="56"/>
      <c r="DZ34" s="86"/>
      <c r="EA34" s="56"/>
      <c r="EB34" s="56"/>
      <c r="EC34" s="56"/>
    </row>
    <row r="35" spans="1:133" outlineLevel="1" x14ac:dyDescent="0.2">
      <c r="A35" s="166" t="s">
        <v>252</v>
      </c>
      <c r="B35" s="167" t="s">
        <v>406</v>
      </c>
      <c r="DC35" s="103">
        <f t="shared" ref="DC35" si="33">CY35+CZ35-DA35-DB35</f>
        <v>0</v>
      </c>
      <c r="DH35" s="102">
        <f t="shared" ref="DH35" si="34">DD35+DE35-DF35-DG35</f>
        <v>0</v>
      </c>
      <c r="DI35" s="101">
        <f t="shared" ref="DI35" si="35">DC35-DH35</f>
        <v>0</v>
      </c>
    </row>
    <row r="36" spans="1:133" x14ac:dyDescent="0.2">
      <c r="A36" s="258" t="s">
        <v>310</v>
      </c>
      <c r="B36" s="258"/>
      <c r="C36" s="72"/>
      <c r="D36" s="72"/>
      <c r="E36" s="73"/>
      <c r="F36" s="74"/>
      <c r="G36" s="74"/>
      <c r="H36" s="56"/>
      <c r="I36" s="75"/>
      <c r="J36" s="200"/>
      <c r="K36" s="200"/>
      <c r="L36" s="200"/>
      <c r="M36" s="200"/>
      <c r="N36" s="201"/>
      <c r="O36" s="200"/>
      <c r="P36" s="200"/>
      <c r="Q36" s="200"/>
      <c r="R36" s="201"/>
      <c r="S36" s="200"/>
      <c r="T36" s="200"/>
      <c r="U36" s="200"/>
      <c r="V36" s="201"/>
      <c r="W36" s="200"/>
      <c r="X36" s="200"/>
      <c r="Y36" s="200"/>
      <c r="Z36" s="201"/>
      <c r="AA36" s="200"/>
      <c r="AB36" s="200"/>
      <c r="AC36" s="200"/>
      <c r="AD36" s="201"/>
      <c r="AE36" s="200"/>
      <c r="AF36" s="200"/>
      <c r="AG36" s="200"/>
      <c r="AH36" s="201"/>
      <c r="AI36" s="200"/>
      <c r="AJ36" s="200"/>
      <c r="AK36" s="200"/>
      <c r="AL36" s="201"/>
      <c r="AM36" s="200"/>
      <c r="AN36" s="200"/>
      <c r="AO36" s="200"/>
      <c r="AP36" s="201"/>
      <c r="AQ36" s="200"/>
      <c r="AR36" s="200"/>
      <c r="AS36" s="200"/>
      <c r="AT36" s="201"/>
      <c r="AU36" s="200"/>
      <c r="AV36" s="200"/>
      <c r="AW36" s="200"/>
      <c r="AX36" s="201"/>
      <c r="AY36" s="200"/>
      <c r="AZ36" s="200"/>
      <c r="BA36" s="200"/>
      <c r="BB36" s="201"/>
      <c r="BC36" s="200"/>
      <c r="BD36" s="200"/>
      <c r="BE36" s="200"/>
      <c r="BF36" s="201"/>
      <c r="BG36" s="200"/>
      <c r="BH36" s="200"/>
      <c r="BI36" s="200"/>
      <c r="BJ36" s="201"/>
      <c r="BK36" s="200"/>
      <c r="BL36" s="200"/>
      <c r="BM36" s="200"/>
      <c r="BN36" s="201"/>
      <c r="BO36" s="200"/>
      <c r="BP36" s="200"/>
      <c r="BQ36" s="200"/>
      <c r="BR36" s="201"/>
      <c r="BS36" s="200"/>
      <c r="BT36" s="200"/>
      <c r="BU36" s="200"/>
      <c r="BV36" s="201"/>
      <c r="BW36" s="200"/>
      <c r="BX36" s="200"/>
      <c r="BY36" s="200"/>
      <c r="BZ36" s="201"/>
      <c r="CA36" s="200"/>
      <c r="CB36" s="200"/>
      <c r="CC36" s="200"/>
      <c r="CD36" s="201"/>
      <c r="CE36" s="200"/>
      <c r="CF36" s="200"/>
      <c r="CG36" s="200"/>
      <c r="CH36" s="201"/>
      <c r="CI36" s="200"/>
      <c r="CJ36" s="200"/>
      <c r="CK36" s="200"/>
      <c r="CL36" s="201"/>
      <c r="CM36" s="200"/>
      <c r="CN36" s="200"/>
      <c r="CO36" s="200"/>
      <c r="CQ36" s="173"/>
      <c r="CR36" s="56"/>
      <c r="CS36" s="56"/>
      <c r="CT36" s="173"/>
      <c r="CU36" s="56"/>
      <c r="CV36" s="173"/>
      <c r="CW36" s="56"/>
      <c r="CY36" s="80"/>
      <c r="CZ36" s="81"/>
      <c r="DA36" s="81"/>
      <c r="DB36" s="81"/>
      <c r="DC36" s="81"/>
      <c r="DD36" s="80"/>
      <c r="DE36" s="81"/>
      <c r="DF36" s="81"/>
      <c r="DG36" s="82"/>
      <c r="DH36" s="82"/>
      <c r="DI36" s="83"/>
      <c r="DJ36" s="84"/>
      <c r="DL36" s="86"/>
      <c r="DM36" s="56"/>
      <c r="DN36" s="56"/>
      <c r="DO36" s="56"/>
      <c r="DP36" s="86"/>
      <c r="DQ36" s="56"/>
      <c r="DR36" s="56"/>
      <c r="DS36" s="56"/>
      <c r="DU36" s="86"/>
      <c r="DV36" s="56"/>
      <c r="DW36" s="56"/>
      <c r="DX36" s="56"/>
      <c r="DZ36" s="86"/>
      <c r="EA36" s="56"/>
      <c r="EB36" s="56"/>
      <c r="EC36" s="56"/>
    </row>
    <row r="37" spans="1:133" ht="45" outlineLevel="1" x14ac:dyDescent="0.2">
      <c r="A37" s="166" t="s">
        <v>261</v>
      </c>
      <c r="B37" s="167" t="s">
        <v>407</v>
      </c>
      <c r="DC37" s="103">
        <f t="shared" ref="DC37:DC38" si="36">CY37+CZ37-DA37-DB37</f>
        <v>0</v>
      </c>
      <c r="DH37" s="102">
        <f t="shared" ref="DH37:DH38" si="37">DD37+DE37-DF37-DG37</f>
        <v>0</v>
      </c>
      <c r="DI37" s="101">
        <f t="shared" ref="DI37:DI38" si="38">DC37-DH37</f>
        <v>0</v>
      </c>
    </row>
    <row r="38" spans="1:133" outlineLevel="2" x14ac:dyDescent="0.2">
      <c r="A38" s="166"/>
      <c r="B38" s="164" t="s">
        <v>408</v>
      </c>
      <c r="DC38" s="103">
        <f t="shared" si="36"/>
        <v>0</v>
      </c>
      <c r="DH38" s="102">
        <f t="shared" si="37"/>
        <v>0</v>
      </c>
      <c r="DI38" s="101">
        <f t="shared" si="38"/>
        <v>0</v>
      </c>
    </row>
    <row r="39" spans="1:133" outlineLevel="2" x14ac:dyDescent="0.2">
      <c r="A39" s="166"/>
      <c r="B39" s="164" t="s">
        <v>409</v>
      </c>
      <c r="DC39" s="103">
        <f t="shared" ref="DC39:DC41" si="39">CY39+CZ39-DA39-DB39</f>
        <v>0</v>
      </c>
      <c r="DH39" s="102">
        <f t="shared" ref="DH39:DH41" si="40">DD39+DE39-DF39-DG39</f>
        <v>0</v>
      </c>
      <c r="DI39" s="101">
        <f t="shared" ref="DI39:DI41" si="41">DC39-DH39</f>
        <v>0</v>
      </c>
    </row>
    <row r="40" spans="1:133" ht="30" outlineLevel="1" x14ac:dyDescent="0.2">
      <c r="A40" s="166" t="s">
        <v>267</v>
      </c>
      <c r="B40" s="167" t="s">
        <v>410</v>
      </c>
      <c r="DC40" s="103">
        <f t="shared" si="39"/>
        <v>0</v>
      </c>
      <c r="DH40" s="102">
        <f t="shared" si="40"/>
        <v>0</v>
      </c>
      <c r="DI40" s="101">
        <f t="shared" si="41"/>
        <v>0</v>
      </c>
    </row>
    <row r="41" spans="1:133" ht="45" outlineLevel="1" x14ac:dyDescent="0.2">
      <c r="A41" s="199" t="s">
        <v>270</v>
      </c>
      <c r="B41" s="194" t="s">
        <v>411</v>
      </c>
      <c r="DC41" s="103">
        <f t="shared" si="39"/>
        <v>0</v>
      </c>
      <c r="DH41" s="102">
        <f t="shared" si="40"/>
        <v>0</v>
      </c>
      <c r="DI41" s="101">
        <f t="shared" si="41"/>
        <v>0</v>
      </c>
    </row>
  </sheetData>
  <mergeCells count="43">
    <mergeCell ref="A34:B34"/>
    <mergeCell ref="A36:B36"/>
    <mergeCell ref="DL4:DO4"/>
    <mergeCell ref="DP4:ED4"/>
    <mergeCell ref="EE4:EE5"/>
    <mergeCell ref="A6:B6"/>
    <mergeCell ref="A15:B15"/>
    <mergeCell ref="CQ4:CS4"/>
    <mergeCell ref="CT4:CU4"/>
    <mergeCell ref="CV4:CW4"/>
    <mergeCell ref="CX4:CX5"/>
    <mergeCell ref="CY4:DI4"/>
    <mergeCell ref="DK4:DK5"/>
    <mergeCell ref="BV4:BY4"/>
    <mergeCell ref="BZ4:CC4"/>
    <mergeCell ref="CD4:CG4"/>
    <mergeCell ref="CH4:CK4"/>
    <mergeCell ref="CL4:CO4"/>
    <mergeCell ref="CP4:CP5"/>
    <mergeCell ref="AX4:BA4"/>
    <mergeCell ref="BB4:BE4"/>
    <mergeCell ref="BF4:BI4"/>
    <mergeCell ref="BJ4:BM4"/>
    <mergeCell ref="BN4:BQ4"/>
    <mergeCell ref="BR4:BU4"/>
    <mergeCell ref="AT4:AW4"/>
    <mergeCell ref="A4:B4"/>
    <mergeCell ref="E4:I4"/>
    <mergeCell ref="J4:M4"/>
    <mergeCell ref="N4:Q4"/>
    <mergeCell ref="R4:U4"/>
    <mergeCell ref="V4:Y4"/>
    <mergeCell ref="Z4:AC4"/>
    <mergeCell ref="AD4:AG4"/>
    <mergeCell ref="AH4:AK4"/>
    <mergeCell ref="AL4:AO4"/>
    <mergeCell ref="AP4:AS4"/>
    <mergeCell ref="DL3:ED3"/>
    <mergeCell ref="A1:B3"/>
    <mergeCell ref="J3:BE3"/>
    <mergeCell ref="BF3:CO3"/>
    <mergeCell ref="CQ3:CW3"/>
    <mergeCell ref="CY3:DJ3"/>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3AED7679-18E1-D548-9D7B-1AD16D8B26B5}">
          <x14:formula1>
            <xm:f>'Choix de réponses'!$H$2:$H$4</xm:f>
          </x14:formula1>
          <xm:sqref>E7:E13 G8:G13</xm:sqref>
        </x14:dataValidation>
        <x14:dataValidation type="list" allowBlank="1" showInputMessage="1" showErrorMessage="1" xr:uid="{5CB34536-B934-094A-9831-4AB2BC53ABC2}">
          <x14:formula1>
            <xm:f>'Choix de réponses'!$D$2:$D$6</xm:f>
          </x14:formula1>
          <xm:sqref>H21 H6:H17 H34 H36</xm:sqref>
        </x14:dataValidation>
        <x14:dataValidation type="list" allowBlank="1" showInputMessage="1" showErrorMessage="1" xr:uid="{0642C031-1661-E847-B005-630EF8158BD4}">
          <x14:formula1>
            <xm:f>'Choix de réponses'!$A$11:$A$18</xm:f>
          </x14:formula1>
          <xm:sqref>C21 C7:C14 C16:C17</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D56AD-7E12-334B-88A8-83F816DA2BF9}">
  <dimension ref="A1:EF51"/>
  <sheetViews>
    <sheetView zoomScaleNormal="100" workbookViewId="0">
      <pane xSplit="2" ySplit="5" topLeftCell="C6" activePane="bottomRight" state="frozen"/>
      <selection pane="topRight" activeCell="B14" sqref="B14"/>
      <selection pane="bottomLeft" activeCell="B14" sqref="B14"/>
      <selection pane="bottomRight" activeCell="DP4" sqref="DP4:ED4"/>
    </sheetView>
  </sheetViews>
  <sheetFormatPr baseColWidth="10" defaultColWidth="10.85546875" defaultRowHeight="15.75" outlineLevelRow="2" outlineLevelCol="2" x14ac:dyDescent="0.25"/>
  <cols>
    <col min="1" max="1" width="5.85546875" style="138" customWidth="1"/>
    <col min="2" max="2" width="71" style="67" customWidth="1"/>
    <col min="3" max="4" width="20.85546875" style="67" customWidth="1"/>
    <col min="5" max="5" width="20.85546875" style="136" customWidth="1"/>
    <col min="6" max="8" width="20.85546875" style="67" customWidth="1"/>
    <col min="9" max="9" width="20.85546875" style="137" customWidth="1"/>
    <col min="10" max="13" width="7.85546875" style="67" hidden="1" customWidth="1" outlineLevel="1"/>
    <col min="14" max="14" width="7.85546875" style="127" hidden="1" customWidth="1" outlineLevel="1"/>
    <col min="15" max="17" width="7.85546875" style="67" hidden="1" customWidth="1" outlineLevel="1"/>
    <col min="18" max="18" width="7.85546875" style="127" hidden="1" customWidth="1" outlineLevel="1"/>
    <col min="19" max="21" width="7.85546875" style="67" hidden="1" customWidth="1" outlineLevel="1"/>
    <col min="22" max="22" width="7.85546875" style="127" hidden="1" customWidth="1" outlineLevel="1"/>
    <col min="23" max="25" width="7.85546875" style="67" hidden="1" customWidth="1" outlineLevel="1"/>
    <col min="26" max="26" width="7.85546875" style="127" hidden="1" customWidth="1" outlineLevel="1"/>
    <col min="27" max="29" width="7.85546875" style="67" hidden="1" customWidth="1" outlineLevel="1"/>
    <col min="30" max="30" width="7.85546875" style="127" hidden="1" customWidth="1" outlineLevel="1"/>
    <col min="31" max="33" width="7.85546875" style="67" hidden="1" customWidth="1" outlineLevel="1"/>
    <col min="34" max="34" width="7.85546875" style="127" hidden="1" customWidth="1" outlineLevel="1"/>
    <col min="35" max="37" width="7.85546875" style="67" hidden="1" customWidth="1" outlineLevel="1"/>
    <col min="38" max="38" width="7.85546875" style="127" hidden="1" customWidth="1" outlineLevel="1"/>
    <col min="39" max="41" width="7.85546875" style="67" hidden="1" customWidth="1" outlineLevel="1"/>
    <col min="42" max="42" width="7.85546875" style="127" hidden="1" customWidth="1" outlineLevel="1"/>
    <col min="43" max="45" width="7.85546875" style="67" hidden="1" customWidth="1" outlineLevel="1"/>
    <col min="46" max="46" width="7.85546875" style="127" hidden="1" customWidth="1" outlineLevel="1"/>
    <col min="47" max="49" width="7.85546875" style="67" hidden="1" customWidth="1" outlineLevel="1"/>
    <col min="50" max="50" width="7.85546875" style="127" hidden="1" customWidth="1" outlineLevel="1"/>
    <col min="51" max="53" width="7.85546875" style="67" hidden="1" customWidth="1" outlineLevel="1"/>
    <col min="54" max="54" width="7.85546875" style="127" hidden="1" customWidth="1" outlineLevel="1"/>
    <col min="55" max="57" width="7.85546875" style="67" hidden="1" customWidth="1" outlineLevel="1"/>
    <col min="58" max="58" width="7.85546875" style="127" hidden="1" customWidth="1" outlineLevel="1"/>
    <col min="59" max="61" width="7.85546875" style="67" hidden="1" customWidth="1" outlineLevel="1"/>
    <col min="62" max="62" width="7.85546875" style="127" hidden="1" customWidth="1" outlineLevel="1"/>
    <col min="63" max="65" width="7.85546875" style="67" hidden="1" customWidth="1" outlineLevel="1"/>
    <col min="66" max="66" width="7.85546875" style="127" hidden="1" customWidth="1" outlineLevel="1"/>
    <col min="67" max="69" width="7.85546875" style="67" hidden="1" customWidth="1" outlineLevel="1"/>
    <col min="70" max="70" width="7.85546875" style="127" hidden="1" customWidth="1" outlineLevel="1"/>
    <col min="71" max="73" width="7.85546875" style="67" hidden="1" customWidth="1" outlineLevel="1"/>
    <col min="74" max="74" width="7.85546875" style="127" hidden="1" customWidth="1" outlineLevel="1"/>
    <col min="75" max="77" width="7.85546875" style="67" hidden="1" customWidth="1" outlineLevel="1"/>
    <col min="78" max="78" width="7.85546875" style="127" hidden="1" customWidth="1" outlineLevel="1"/>
    <col min="79" max="81" width="7.85546875" style="67" hidden="1" customWidth="1" outlineLevel="1"/>
    <col min="82" max="82" width="7.85546875" style="127" hidden="1" customWidth="1" outlineLevel="1"/>
    <col min="83" max="85" width="7.85546875" style="67" hidden="1" customWidth="1" outlineLevel="1"/>
    <col min="86" max="86" width="7.85546875" style="127" hidden="1" customWidth="1" outlineLevel="1"/>
    <col min="87" max="89" width="7.85546875" style="67" hidden="1" customWidth="1" outlineLevel="1"/>
    <col min="90" max="90" width="7.85546875" style="127" hidden="1" customWidth="1" outlineLevel="1"/>
    <col min="91" max="93" width="7.85546875" style="67" hidden="1" customWidth="1" outlineLevel="1"/>
    <col min="94" max="94" width="20.85546875" style="52" customWidth="1" collapsed="1"/>
    <col min="95" max="95" width="20.85546875" style="128" hidden="1" customWidth="1" outlineLevel="1"/>
    <col min="96" max="97" width="20.85546875" style="67" hidden="1" customWidth="1" outlineLevel="1"/>
    <col min="98" max="98" width="20.85546875" style="128" hidden="1" customWidth="1" outlineLevel="1"/>
    <col min="99" max="99" width="20.85546875" style="67" hidden="1" customWidth="1" outlineLevel="1"/>
    <col min="100" max="100" width="20.85546875" style="128" hidden="1" customWidth="1" outlineLevel="1"/>
    <col min="101" max="101" width="20.85546875" style="67" hidden="1" customWidth="1" outlineLevel="1"/>
    <col min="102" max="102" width="20.85546875" style="53" customWidth="1" collapsed="1"/>
    <col min="103" max="103" width="20.85546875" style="136" hidden="1" customWidth="1" outlineLevel="1"/>
    <col min="104" max="107" width="20.85546875" style="67" hidden="1" customWidth="1" outlineLevel="1"/>
    <col min="108" max="108" width="20.85546875" style="136" hidden="1" customWidth="1" outlineLevel="1"/>
    <col min="109" max="112" width="20.85546875" style="67" hidden="1" customWidth="1" outlineLevel="1"/>
    <col min="113" max="114" width="20.85546875" style="136" hidden="1" customWidth="1" outlineLevel="1"/>
    <col min="115" max="115" width="20.85546875" style="55" customWidth="1" collapsed="1"/>
    <col min="116" max="116" width="20.85546875" style="134" hidden="1" customWidth="1" outlineLevel="1"/>
    <col min="117" max="119" width="12.85546875" style="67" hidden="1" customWidth="1" outlineLevel="1"/>
    <col min="120" max="120" width="21.85546875" style="134" hidden="1" customWidth="1" outlineLevel="2"/>
    <col min="121" max="123" width="20.85546875" style="67" hidden="1" customWidth="1" outlineLevel="2"/>
    <col min="124" max="124" width="20.85546875" style="56" hidden="1" customWidth="1" outlineLevel="1" collapsed="1"/>
    <col min="125" max="125" width="20.85546875" style="134" hidden="1" customWidth="1" outlineLevel="2"/>
    <col min="126" max="128" width="20.85546875" style="67" hidden="1" customWidth="1" outlineLevel="2"/>
    <col min="129" max="129" width="20.85546875" style="57" hidden="1" customWidth="1" outlineLevel="1" collapsed="1"/>
    <col min="130" max="130" width="20.85546875" style="134" hidden="1" customWidth="1" outlineLevel="2"/>
    <col min="131" max="133" width="20.85546875" style="67" hidden="1" customWidth="1" outlineLevel="2"/>
    <col min="134" max="134" width="20.85546875" style="58" hidden="1" customWidth="1" outlineLevel="1" collapsed="1"/>
    <col min="135" max="135" width="20.85546875" style="59" customWidth="1" collapsed="1"/>
    <col min="136" max="136" width="5.85546875" style="60" customWidth="1"/>
    <col min="137" max="448" width="10.85546875" style="51" customWidth="1"/>
    <col min="449" max="16384" width="10.85546875" style="51"/>
  </cols>
  <sheetData>
    <row r="1" spans="1:136" ht="20.100000000000001" customHeight="1" x14ac:dyDescent="0.2">
      <c r="A1" s="242" t="s">
        <v>412</v>
      </c>
      <c r="B1" s="242"/>
      <c r="C1" s="139"/>
      <c r="D1" s="139"/>
      <c r="E1" s="139"/>
      <c r="F1" s="139"/>
      <c r="G1" s="139"/>
      <c r="H1" s="139"/>
      <c r="I1" s="139"/>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Q1" s="51"/>
      <c r="CR1" s="51"/>
      <c r="CS1" s="51"/>
      <c r="CT1" s="51"/>
      <c r="CU1" s="51"/>
      <c r="CV1" s="51"/>
      <c r="CW1" s="51"/>
      <c r="CY1" s="54"/>
      <c r="CZ1" s="51"/>
      <c r="DA1" s="51"/>
      <c r="DB1" s="51"/>
      <c r="DC1" s="51"/>
      <c r="DD1" s="54"/>
      <c r="DE1" s="51"/>
      <c r="DF1" s="51"/>
      <c r="DG1" s="51"/>
      <c r="DH1" s="51"/>
      <c r="DI1" s="54"/>
      <c r="DJ1" s="54"/>
      <c r="DL1" s="51"/>
      <c r="DM1" s="51"/>
      <c r="DN1" s="51"/>
      <c r="DO1" s="51"/>
      <c r="DP1" s="51"/>
      <c r="DQ1" s="51"/>
      <c r="DR1" s="51"/>
      <c r="DS1" s="51"/>
      <c r="DU1" s="51"/>
      <c r="DV1" s="51"/>
      <c r="DW1" s="51"/>
      <c r="DX1" s="51"/>
      <c r="DZ1" s="51"/>
      <c r="EA1" s="51"/>
      <c r="EB1" s="51"/>
      <c r="EC1" s="51"/>
    </row>
    <row r="2" spans="1:136" ht="20.100000000000001" customHeight="1" x14ac:dyDescent="0.2">
      <c r="A2" s="242"/>
      <c r="B2" s="242"/>
      <c r="C2" s="139"/>
      <c r="D2" s="139"/>
      <c r="E2" s="139"/>
      <c r="F2" s="139"/>
      <c r="G2" s="139"/>
      <c r="H2" s="139"/>
      <c r="I2" s="139"/>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c r="CA2" s="51"/>
      <c r="CB2" s="51"/>
      <c r="CC2" s="51"/>
      <c r="CD2" s="51"/>
      <c r="CE2" s="51"/>
      <c r="CF2" s="51"/>
      <c r="CG2" s="51"/>
      <c r="CH2" s="51"/>
      <c r="CI2" s="51"/>
      <c r="CJ2" s="51"/>
      <c r="CK2" s="51"/>
      <c r="CL2" s="51"/>
      <c r="CM2" s="51"/>
      <c r="CN2" s="51"/>
      <c r="CO2" s="51"/>
      <c r="CQ2" s="51"/>
      <c r="CR2" s="51"/>
      <c r="CS2" s="51"/>
      <c r="CT2" s="51"/>
      <c r="CU2" s="51"/>
      <c r="CV2" s="51"/>
      <c r="CW2" s="51"/>
      <c r="CY2" s="54"/>
      <c r="CZ2" s="51"/>
      <c r="DA2" s="51"/>
      <c r="DB2" s="51"/>
      <c r="DC2" s="51"/>
      <c r="DD2" s="54"/>
      <c r="DE2" s="51"/>
      <c r="DF2" s="51"/>
      <c r="DG2" s="51"/>
      <c r="DH2" s="51"/>
      <c r="DI2" s="54"/>
      <c r="DJ2" s="54"/>
      <c r="DL2" s="51"/>
      <c r="DM2" s="51"/>
      <c r="DN2" s="51"/>
      <c r="DO2" s="51"/>
      <c r="DP2" s="51"/>
      <c r="DQ2" s="51"/>
      <c r="DR2" s="51"/>
      <c r="DS2" s="51"/>
      <c r="DU2" s="51"/>
      <c r="DV2" s="51"/>
      <c r="DW2" s="51"/>
      <c r="DX2" s="51"/>
      <c r="DZ2" s="51"/>
      <c r="EA2" s="51"/>
      <c r="EB2" s="51"/>
      <c r="EC2" s="51"/>
    </row>
    <row r="3" spans="1:136" ht="51" customHeight="1" x14ac:dyDescent="0.2">
      <c r="A3" s="242"/>
      <c r="B3" s="242"/>
      <c r="C3" s="139"/>
      <c r="D3" s="139"/>
      <c r="E3" s="139"/>
      <c r="F3" s="139"/>
      <c r="G3" s="139"/>
      <c r="H3" s="139"/>
      <c r="I3" s="139"/>
      <c r="J3" s="245" t="s">
        <v>95</v>
      </c>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56"/>
      <c r="BF3" s="245" t="s">
        <v>95</v>
      </c>
      <c r="BG3" s="245"/>
      <c r="BH3" s="245"/>
      <c r="BI3" s="245"/>
      <c r="BJ3" s="245"/>
      <c r="BK3" s="245"/>
      <c r="BL3" s="245"/>
      <c r="BM3" s="245"/>
      <c r="BN3" s="245"/>
      <c r="BO3" s="245"/>
      <c r="BP3" s="245"/>
      <c r="BQ3" s="245"/>
      <c r="BR3" s="245"/>
      <c r="BS3" s="245"/>
      <c r="BT3" s="245"/>
      <c r="BU3" s="245"/>
      <c r="BV3" s="245"/>
      <c r="BW3" s="245"/>
      <c r="BX3" s="245"/>
      <c r="BY3" s="245"/>
      <c r="BZ3" s="245"/>
      <c r="CA3" s="245"/>
      <c r="CB3" s="245"/>
      <c r="CC3" s="245"/>
      <c r="CD3" s="245"/>
      <c r="CE3" s="245"/>
      <c r="CF3" s="245"/>
      <c r="CG3" s="245"/>
      <c r="CH3" s="245"/>
      <c r="CI3" s="245"/>
      <c r="CJ3" s="245"/>
      <c r="CK3" s="245"/>
      <c r="CL3" s="245"/>
      <c r="CM3" s="245"/>
      <c r="CN3" s="245"/>
      <c r="CO3" s="245"/>
      <c r="CP3" s="62"/>
      <c r="CQ3" s="231" t="s">
        <v>96</v>
      </c>
      <c r="CR3" s="232"/>
      <c r="CS3" s="232"/>
      <c r="CT3" s="232"/>
      <c r="CU3" s="232"/>
      <c r="CV3" s="232"/>
      <c r="CW3" s="232"/>
      <c r="CX3" s="63"/>
      <c r="CY3" s="239" t="s">
        <v>97</v>
      </c>
      <c r="CZ3" s="239"/>
      <c r="DA3" s="239"/>
      <c r="DB3" s="239"/>
      <c r="DC3" s="239"/>
      <c r="DD3" s="239"/>
      <c r="DE3" s="239"/>
      <c r="DF3" s="239"/>
      <c r="DG3" s="239"/>
      <c r="DH3" s="239"/>
      <c r="DI3" s="239"/>
      <c r="DJ3" s="239"/>
      <c r="DK3" s="65"/>
      <c r="DL3" s="248" t="s">
        <v>98</v>
      </c>
      <c r="DM3" s="249"/>
      <c r="DN3" s="249"/>
      <c r="DO3" s="249"/>
      <c r="DP3" s="249"/>
      <c r="DQ3" s="249"/>
      <c r="DR3" s="249"/>
      <c r="DS3" s="249"/>
      <c r="DT3" s="249"/>
      <c r="DU3" s="249"/>
      <c r="DV3" s="249"/>
      <c r="DW3" s="249"/>
      <c r="DX3" s="249"/>
      <c r="DY3" s="249"/>
      <c r="DZ3" s="249"/>
      <c r="EA3" s="249"/>
      <c r="EB3" s="249"/>
      <c r="EC3" s="249"/>
      <c r="ED3" s="249"/>
      <c r="EE3" s="66"/>
    </row>
    <row r="4" spans="1:136" s="155" customFormat="1" ht="39.950000000000003" customHeight="1" x14ac:dyDescent="0.25">
      <c r="A4" s="241"/>
      <c r="B4" s="239"/>
      <c r="C4" s="64"/>
      <c r="D4" s="64"/>
      <c r="E4" s="239" t="s">
        <v>99</v>
      </c>
      <c r="F4" s="239"/>
      <c r="G4" s="239"/>
      <c r="H4" s="239"/>
      <c r="I4" s="240"/>
      <c r="J4" s="234" t="s">
        <v>100</v>
      </c>
      <c r="K4" s="234"/>
      <c r="L4" s="234"/>
      <c r="M4" s="234"/>
      <c r="N4" s="233" t="s">
        <v>101</v>
      </c>
      <c r="O4" s="234"/>
      <c r="P4" s="234"/>
      <c r="Q4" s="234"/>
      <c r="R4" s="233" t="s">
        <v>102</v>
      </c>
      <c r="S4" s="234"/>
      <c r="T4" s="234"/>
      <c r="U4" s="234"/>
      <c r="V4" s="233" t="s">
        <v>103</v>
      </c>
      <c r="W4" s="234"/>
      <c r="X4" s="234"/>
      <c r="Y4" s="234"/>
      <c r="Z4" s="233" t="s">
        <v>104</v>
      </c>
      <c r="AA4" s="234"/>
      <c r="AB4" s="234"/>
      <c r="AC4" s="234"/>
      <c r="AD4" s="233" t="s">
        <v>105</v>
      </c>
      <c r="AE4" s="234"/>
      <c r="AF4" s="234"/>
      <c r="AG4" s="234"/>
      <c r="AH4" s="233" t="s">
        <v>106</v>
      </c>
      <c r="AI4" s="234"/>
      <c r="AJ4" s="234"/>
      <c r="AK4" s="234"/>
      <c r="AL4" s="233" t="s">
        <v>107</v>
      </c>
      <c r="AM4" s="234"/>
      <c r="AN4" s="234"/>
      <c r="AO4" s="234"/>
      <c r="AP4" s="233" t="s">
        <v>108</v>
      </c>
      <c r="AQ4" s="234"/>
      <c r="AR4" s="234"/>
      <c r="AS4" s="235"/>
      <c r="AT4" s="233" t="s">
        <v>109</v>
      </c>
      <c r="AU4" s="234"/>
      <c r="AV4" s="234"/>
      <c r="AW4" s="235"/>
      <c r="AX4" s="233" t="s">
        <v>110</v>
      </c>
      <c r="AY4" s="234"/>
      <c r="AZ4" s="234"/>
      <c r="BA4" s="234"/>
      <c r="BB4" s="233" t="s">
        <v>111</v>
      </c>
      <c r="BC4" s="234"/>
      <c r="BD4" s="234"/>
      <c r="BE4" s="235"/>
      <c r="BF4" s="233" t="s">
        <v>100</v>
      </c>
      <c r="BG4" s="234"/>
      <c r="BH4" s="234"/>
      <c r="BI4" s="235"/>
      <c r="BJ4" s="233" t="s">
        <v>101</v>
      </c>
      <c r="BK4" s="234"/>
      <c r="BL4" s="234"/>
      <c r="BM4" s="234"/>
      <c r="BN4" s="233" t="s">
        <v>102</v>
      </c>
      <c r="BO4" s="234"/>
      <c r="BP4" s="234"/>
      <c r="BQ4" s="234"/>
      <c r="BR4" s="233" t="s">
        <v>103</v>
      </c>
      <c r="BS4" s="234"/>
      <c r="BT4" s="234"/>
      <c r="BU4" s="234"/>
      <c r="BV4" s="233" t="s">
        <v>104</v>
      </c>
      <c r="BW4" s="234"/>
      <c r="BX4" s="234"/>
      <c r="BY4" s="234"/>
      <c r="BZ4" s="233" t="s">
        <v>105</v>
      </c>
      <c r="CA4" s="234"/>
      <c r="CB4" s="234"/>
      <c r="CC4" s="235"/>
      <c r="CD4" s="233" t="s">
        <v>106</v>
      </c>
      <c r="CE4" s="234"/>
      <c r="CF4" s="234"/>
      <c r="CG4" s="235"/>
      <c r="CH4" s="233" t="s">
        <v>107</v>
      </c>
      <c r="CI4" s="234"/>
      <c r="CJ4" s="234"/>
      <c r="CK4" s="235"/>
      <c r="CL4" s="233" t="s">
        <v>108</v>
      </c>
      <c r="CM4" s="234"/>
      <c r="CN4" s="234"/>
      <c r="CO4" s="234"/>
      <c r="CP4" s="246" t="s">
        <v>112</v>
      </c>
      <c r="CQ4" s="236" t="s">
        <v>113</v>
      </c>
      <c r="CR4" s="237"/>
      <c r="CS4" s="237"/>
      <c r="CT4" s="236" t="s">
        <v>114</v>
      </c>
      <c r="CU4" s="237"/>
      <c r="CV4" s="236" t="s">
        <v>115</v>
      </c>
      <c r="CW4" s="237"/>
      <c r="CX4" s="232" t="s">
        <v>116</v>
      </c>
      <c r="CY4" s="254" t="s">
        <v>117</v>
      </c>
      <c r="CZ4" s="255"/>
      <c r="DA4" s="255"/>
      <c r="DB4" s="255"/>
      <c r="DC4" s="255"/>
      <c r="DD4" s="255"/>
      <c r="DE4" s="255"/>
      <c r="DF4" s="255"/>
      <c r="DG4" s="255"/>
      <c r="DH4" s="255"/>
      <c r="DI4" s="255"/>
      <c r="DJ4" s="146" t="s">
        <v>118</v>
      </c>
      <c r="DK4" s="241" t="s">
        <v>97</v>
      </c>
      <c r="DL4" s="250" t="s">
        <v>119</v>
      </c>
      <c r="DM4" s="251"/>
      <c r="DN4" s="251"/>
      <c r="DO4" s="253"/>
      <c r="DP4" s="250" t="s">
        <v>120</v>
      </c>
      <c r="DQ4" s="251"/>
      <c r="DR4" s="251"/>
      <c r="DS4" s="251"/>
      <c r="DT4" s="251"/>
      <c r="DU4" s="251"/>
      <c r="DV4" s="251"/>
      <c r="DW4" s="251"/>
      <c r="DX4" s="251"/>
      <c r="DY4" s="251"/>
      <c r="DZ4" s="251"/>
      <c r="EA4" s="251"/>
      <c r="EB4" s="251"/>
      <c r="EC4" s="251"/>
      <c r="ED4" s="251"/>
      <c r="EE4" s="230" t="s">
        <v>98</v>
      </c>
      <c r="EF4" s="68"/>
    </row>
    <row r="5" spans="1:136" s="156" customFormat="1" ht="50.1" customHeight="1" thickBot="1" x14ac:dyDescent="0.3">
      <c r="A5" s="146" t="s">
        <v>121</v>
      </c>
      <c r="B5" s="158" t="s">
        <v>122</v>
      </c>
      <c r="C5" s="141" t="s">
        <v>123</v>
      </c>
      <c r="D5" s="141" t="s">
        <v>124</v>
      </c>
      <c r="E5" s="140" t="s">
        <v>125</v>
      </c>
      <c r="F5" s="142" t="s">
        <v>126</v>
      </c>
      <c r="G5" s="141" t="s">
        <v>127</v>
      </c>
      <c r="H5" s="141" t="s">
        <v>128</v>
      </c>
      <c r="I5" s="143" t="s">
        <v>129</v>
      </c>
      <c r="J5" s="69" t="s">
        <v>130</v>
      </c>
      <c r="K5" s="69" t="s">
        <v>131</v>
      </c>
      <c r="L5" s="69" t="s">
        <v>132</v>
      </c>
      <c r="M5" s="69" t="s">
        <v>133</v>
      </c>
      <c r="N5" s="70" t="s">
        <v>130</v>
      </c>
      <c r="O5" s="69" t="s">
        <v>131</v>
      </c>
      <c r="P5" s="69" t="s">
        <v>132</v>
      </c>
      <c r="Q5" s="69" t="s">
        <v>133</v>
      </c>
      <c r="R5" s="70" t="s">
        <v>130</v>
      </c>
      <c r="S5" s="69" t="s">
        <v>131</v>
      </c>
      <c r="T5" s="69" t="s">
        <v>132</v>
      </c>
      <c r="U5" s="69" t="s">
        <v>133</v>
      </c>
      <c r="V5" s="70" t="s">
        <v>130</v>
      </c>
      <c r="W5" s="69" t="s">
        <v>131</v>
      </c>
      <c r="X5" s="69" t="s">
        <v>132</v>
      </c>
      <c r="Y5" s="69" t="s">
        <v>133</v>
      </c>
      <c r="Z5" s="70" t="s">
        <v>130</v>
      </c>
      <c r="AA5" s="69" t="s">
        <v>131</v>
      </c>
      <c r="AB5" s="69" t="s">
        <v>132</v>
      </c>
      <c r="AC5" s="69" t="s">
        <v>133</v>
      </c>
      <c r="AD5" s="70" t="s">
        <v>130</v>
      </c>
      <c r="AE5" s="69" t="s">
        <v>131</v>
      </c>
      <c r="AF5" s="69" t="s">
        <v>132</v>
      </c>
      <c r="AG5" s="69" t="s">
        <v>133</v>
      </c>
      <c r="AH5" s="70" t="s">
        <v>130</v>
      </c>
      <c r="AI5" s="69" t="s">
        <v>131</v>
      </c>
      <c r="AJ5" s="69" t="s">
        <v>132</v>
      </c>
      <c r="AK5" s="69" t="s">
        <v>133</v>
      </c>
      <c r="AL5" s="70" t="s">
        <v>130</v>
      </c>
      <c r="AM5" s="69" t="s">
        <v>131</v>
      </c>
      <c r="AN5" s="69" t="s">
        <v>132</v>
      </c>
      <c r="AO5" s="69" t="s">
        <v>133</v>
      </c>
      <c r="AP5" s="70" t="s">
        <v>130</v>
      </c>
      <c r="AQ5" s="69" t="s">
        <v>131</v>
      </c>
      <c r="AR5" s="69" t="s">
        <v>132</v>
      </c>
      <c r="AS5" s="69" t="s">
        <v>133</v>
      </c>
      <c r="AT5" s="70" t="s">
        <v>130</v>
      </c>
      <c r="AU5" s="69" t="s">
        <v>131</v>
      </c>
      <c r="AV5" s="69" t="s">
        <v>132</v>
      </c>
      <c r="AW5" s="69" t="s">
        <v>133</v>
      </c>
      <c r="AX5" s="70" t="s">
        <v>130</v>
      </c>
      <c r="AY5" s="69" t="s">
        <v>131</v>
      </c>
      <c r="AZ5" s="69" t="s">
        <v>132</v>
      </c>
      <c r="BA5" s="69" t="s">
        <v>133</v>
      </c>
      <c r="BB5" s="70" t="s">
        <v>130</v>
      </c>
      <c r="BC5" s="69" t="s">
        <v>131</v>
      </c>
      <c r="BD5" s="69" t="s">
        <v>132</v>
      </c>
      <c r="BE5" s="69" t="s">
        <v>133</v>
      </c>
      <c r="BF5" s="70" t="s">
        <v>130</v>
      </c>
      <c r="BG5" s="69" t="s">
        <v>131</v>
      </c>
      <c r="BH5" s="69" t="s">
        <v>132</v>
      </c>
      <c r="BI5" s="69" t="s">
        <v>133</v>
      </c>
      <c r="BJ5" s="70" t="s">
        <v>130</v>
      </c>
      <c r="BK5" s="69" t="s">
        <v>131</v>
      </c>
      <c r="BL5" s="69" t="s">
        <v>132</v>
      </c>
      <c r="BM5" s="69" t="s">
        <v>133</v>
      </c>
      <c r="BN5" s="70" t="s">
        <v>130</v>
      </c>
      <c r="BO5" s="69" t="s">
        <v>131</v>
      </c>
      <c r="BP5" s="69" t="s">
        <v>132</v>
      </c>
      <c r="BQ5" s="69" t="s">
        <v>133</v>
      </c>
      <c r="BR5" s="70" t="s">
        <v>130</v>
      </c>
      <c r="BS5" s="69" t="s">
        <v>131</v>
      </c>
      <c r="BT5" s="69" t="s">
        <v>132</v>
      </c>
      <c r="BU5" s="69" t="s">
        <v>133</v>
      </c>
      <c r="BV5" s="70" t="s">
        <v>130</v>
      </c>
      <c r="BW5" s="69" t="s">
        <v>131</v>
      </c>
      <c r="BX5" s="69" t="s">
        <v>132</v>
      </c>
      <c r="BY5" s="69" t="s">
        <v>133</v>
      </c>
      <c r="BZ5" s="70" t="s">
        <v>130</v>
      </c>
      <c r="CA5" s="69" t="s">
        <v>131</v>
      </c>
      <c r="CB5" s="69" t="s">
        <v>132</v>
      </c>
      <c r="CC5" s="69" t="s">
        <v>133</v>
      </c>
      <c r="CD5" s="70" t="s">
        <v>130</v>
      </c>
      <c r="CE5" s="69" t="s">
        <v>131</v>
      </c>
      <c r="CF5" s="69" t="s">
        <v>132</v>
      </c>
      <c r="CG5" s="69" t="s">
        <v>133</v>
      </c>
      <c r="CH5" s="70" t="s">
        <v>130</v>
      </c>
      <c r="CI5" s="69" t="s">
        <v>131</v>
      </c>
      <c r="CJ5" s="69" t="s">
        <v>132</v>
      </c>
      <c r="CK5" s="69" t="s">
        <v>133</v>
      </c>
      <c r="CL5" s="70" t="s">
        <v>130</v>
      </c>
      <c r="CM5" s="69" t="s">
        <v>131</v>
      </c>
      <c r="CN5" s="69" t="s">
        <v>132</v>
      </c>
      <c r="CO5" s="69" t="s">
        <v>133</v>
      </c>
      <c r="CP5" s="247"/>
      <c r="CQ5" s="144" t="s">
        <v>134</v>
      </c>
      <c r="CR5" s="145" t="s">
        <v>135</v>
      </c>
      <c r="CS5" s="145" t="s">
        <v>136</v>
      </c>
      <c r="CT5" s="144" t="s">
        <v>137</v>
      </c>
      <c r="CU5" s="145" t="s">
        <v>138</v>
      </c>
      <c r="CV5" s="144" t="s">
        <v>137</v>
      </c>
      <c r="CW5" s="145" t="s">
        <v>138</v>
      </c>
      <c r="CX5" s="252"/>
      <c r="CY5" s="140" t="s">
        <v>139</v>
      </c>
      <c r="CZ5" s="141" t="s">
        <v>210</v>
      </c>
      <c r="DA5" s="141" t="s">
        <v>211</v>
      </c>
      <c r="DB5" s="141" t="s">
        <v>142</v>
      </c>
      <c r="DC5" s="141" t="s">
        <v>143</v>
      </c>
      <c r="DD5" s="140" t="s">
        <v>144</v>
      </c>
      <c r="DE5" s="141" t="s">
        <v>212</v>
      </c>
      <c r="DF5" s="141" t="s">
        <v>213</v>
      </c>
      <c r="DG5" s="141" t="s">
        <v>147</v>
      </c>
      <c r="DH5" s="141" t="s">
        <v>148</v>
      </c>
      <c r="DI5" s="140" t="s">
        <v>149</v>
      </c>
      <c r="DJ5" s="140" t="s">
        <v>150</v>
      </c>
      <c r="DK5" s="241"/>
      <c r="DL5" s="147" t="s">
        <v>151</v>
      </c>
      <c r="DM5" s="148" t="s">
        <v>152</v>
      </c>
      <c r="DN5" s="148" t="s">
        <v>153</v>
      </c>
      <c r="DO5" s="148" t="s">
        <v>154</v>
      </c>
      <c r="DP5" s="149" t="s">
        <v>155</v>
      </c>
      <c r="DQ5" s="150" t="s">
        <v>156</v>
      </c>
      <c r="DR5" s="150" t="s">
        <v>157</v>
      </c>
      <c r="DS5" s="150" t="s">
        <v>158</v>
      </c>
      <c r="DT5" s="150" t="s">
        <v>159</v>
      </c>
      <c r="DU5" s="151" t="s">
        <v>160</v>
      </c>
      <c r="DV5" s="152" t="s">
        <v>161</v>
      </c>
      <c r="DW5" s="152" t="s">
        <v>162</v>
      </c>
      <c r="DX5" s="152" t="s">
        <v>158</v>
      </c>
      <c r="DY5" s="152" t="s">
        <v>163</v>
      </c>
      <c r="DZ5" s="153" t="s">
        <v>164</v>
      </c>
      <c r="EA5" s="154" t="s">
        <v>165</v>
      </c>
      <c r="EB5" s="154" t="s">
        <v>166</v>
      </c>
      <c r="EC5" s="154" t="s">
        <v>158</v>
      </c>
      <c r="ED5" s="154" t="s">
        <v>167</v>
      </c>
      <c r="EE5" s="230"/>
      <c r="EF5" s="71"/>
    </row>
    <row r="6" spans="1:136" ht="16.5" thickTop="1" x14ac:dyDescent="0.2">
      <c r="A6" s="257" t="s">
        <v>273</v>
      </c>
      <c r="B6" s="259"/>
      <c r="C6" s="72"/>
      <c r="D6" s="72"/>
      <c r="E6" s="73"/>
      <c r="F6" s="74"/>
      <c r="G6" s="74"/>
      <c r="H6" s="56"/>
      <c r="I6" s="75"/>
      <c r="J6" s="56"/>
      <c r="K6" s="56"/>
      <c r="L6" s="56"/>
      <c r="M6" s="56"/>
      <c r="N6" s="76"/>
      <c r="O6" s="56"/>
      <c r="P6" s="56"/>
      <c r="Q6" s="56"/>
      <c r="R6" s="76"/>
      <c r="S6" s="56"/>
      <c r="T6" s="56"/>
      <c r="U6" s="56"/>
      <c r="V6" s="76"/>
      <c r="W6" s="56"/>
      <c r="X6" s="56"/>
      <c r="Y6" s="56"/>
      <c r="Z6" s="76"/>
      <c r="AA6" s="56"/>
      <c r="AB6" s="56"/>
      <c r="AC6" s="56"/>
      <c r="AD6" s="76"/>
      <c r="AE6" s="56"/>
      <c r="AF6" s="56"/>
      <c r="AG6" s="56"/>
      <c r="AH6" s="76"/>
      <c r="AI6" s="56"/>
      <c r="AJ6" s="56"/>
      <c r="AK6" s="56"/>
      <c r="AL6" s="76"/>
      <c r="AM6" s="56"/>
      <c r="AN6" s="56"/>
      <c r="AO6" s="56"/>
      <c r="AP6" s="76"/>
      <c r="AQ6" s="56"/>
      <c r="AR6" s="56"/>
      <c r="AS6" s="56"/>
      <c r="AT6" s="76"/>
      <c r="AU6" s="56"/>
      <c r="AV6" s="56"/>
      <c r="AW6" s="56"/>
      <c r="AX6" s="76"/>
      <c r="AY6" s="56"/>
      <c r="AZ6" s="56"/>
      <c r="BA6" s="56"/>
      <c r="BB6" s="76"/>
      <c r="BC6" s="56"/>
      <c r="BD6" s="56"/>
      <c r="BE6" s="56"/>
      <c r="BF6" s="76"/>
      <c r="BG6" s="56"/>
      <c r="BH6" s="56"/>
      <c r="BI6" s="56"/>
      <c r="BJ6" s="76"/>
      <c r="BK6" s="56"/>
      <c r="BL6" s="56"/>
      <c r="BM6" s="56"/>
      <c r="BN6" s="76"/>
      <c r="BO6" s="56"/>
      <c r="BP6" s="56"/>
      <c r="BQ6" s="56"/>
      <c r="BR6" s="76"/>
      <c r="BS6" s="56"/>
      <c r="BT6" s="56"/>
      <c r="BU6" s="56"/>
      <c r="BV6" s="76"/>
      <c r="BW6" s="56"/>
      <c r="BX6" s="56"/>
      <c r="BY6" s="56"/>
      <c r="BZ6" s="76"/>
      <c r="CA6" s="56"/>
      <c r="CB6" s="56"/>
      <c r="CC6" s="56"/>
      <c r="CD6" s="76"/>
      <c r="CE6" s="56"/>
      <c r="CF6" s="56"/>
      <c r="CG6" s="56"/>
      <c r="CH6" s="76"/>
      <c r="CI6" s="56"/>
      <c r="CJ6" s="56"/>
      <c r="CK6" s="56"/>
      <c r="CL6" s="76"/>
      <c r="CM6" s="56"/>
      <c r="CN6" s="56"/>
      <c r="CO6" s="56"/>
      <c r="CP6" s="77"/>
      <c r="CQ6" s="78"/>
      <c r="CR6" s="72"/>
      <c r="CS6" s="72"/>
      <c r="CT6" s="78"/>
      <c r="CU6" s="72"/>
      <c r="CV6" s="78"/>
      <c r="CW6" s="72"/>
      <c r="CX6" s="79"/>
      <c r="CY6" s="80"/>
      <c r="CZ6" s="81"/>
      <c r="DA6" s="81"/>
      <c r="DB6" s="81"/>
      <c r="DC6" s="81"/>
      <c r="DD6" s="80"/>
      <c r="DE6" s="81"/>
      <c r="DF6" s="81"/>
      <c r="DG6" s="82"/>
      <c r="DH6" s="82"/>
      <c r="DI6" s="83"/>
      <c r="DJ6" s="84"/>
      <c r="DK6" s="85"/>
      <c r="DL6" s="86"/>
      <c r="DM6" s="56"/>
      <c r="DN6" s="56"/>
      <c r="DO6" s="56"/>
      <c r="DP6" s="86"/>
      <c r="DQ6" s="56"/>
      <c r="DR6" s="56"/>
      <c r="DS6" s="56"/>
      <c r="DU6" s="86"/>
      <c r="DV6" s="56"/>
      <c r="DW6" s="56"/>
      <c r="DX6" s="56"/>
      <c r="DZ6" s="86"/>
      <c r="EA6" s="56"/>
      <c r="EB6" s="56"/>
      <c r="EC6" s="56"/>
      <c r="EE6" s="87"/>
    </row>
    <row r="7" spans="1:136" s="157" customFormat="1" ht="45" outlineLevel="1" x14ac:dyDescent="0.2">
      <c r="A7" s="166" t="s">
        <v>215</v>
      </c>
      <c r="B7" s="174" t="s">
        <v>413</v>
      </c>
      <c r="C7" s="90"/>
      <c r="D7" s="91"/>
      <c r="E7" s="92"/>
      <c r="F7" s="93"/>
      <c r="G7" s="94"/>
      <c r="H7" s="91"/>
      <c r="I7" s="95"/>
      <c r="J7" s="96"/>
      <c r="K7" s="96"/>
      <c r="L7" s="96"/>
      <c r="M7" s="96"/>
      <c r="N7" s="97"/>
      <c r="O7" s="96"/>
      <c r="P7" s="96"/>
      <c r="Q7" s="96"/>
      <c r="R7" s="97"/>
      <c r="S7" s="96"/>
      <c r="T7" s="96"/>
      <c r="U7" s="96"/>
      <c r="V7" s="97"/>
      <c r="W7" s="96"/>
      <c r="X7" s="96"/>
      <c r="Y7" s="96"/>
      <c r="Z7" s="97"/>
      <c r="AA7" s="96"/>
      <c r="AB7" s="96"/>
      <c r="AC7" s="96"/>
      <c r="AD7" s="97"/>
      <c r="AE7" s="96"/>
      <c r="AF7" s="96"/>
      <c r="AG7" s="96"/>
      <c r="AH7" s="97"/>
      <c r="AI7" s="96"/>
      <c r="AJ7" s="96"/>
      <c r="AK7" s="96"/>
      <c r="AL7" s="97"/>
      <c r="AM7" s="96"/>
      <c r="AN7" s="96"/>
      <c r="AO7" s="96"/>
      <c r="AP7" s="97"/>
      <c r="AQ7" s="96"/>
      <c r="AR7" s="96"/>
      <c r="AS7" s="96"/>
      <c r="AT7" s="97"/>
      <c r="AU7" s="96"/>
      <c r="AV7" s="96"/>
      <c r="AW7" s="96"/>
      <c r="AX7" s="97"/>
      <c r="AY7" s="96"/>
      <c r="AZ7" s="96"/>
      <c r="BA7" s="96"/>
      <c r="BB7" s="97"/>
      <c r="BC7" s="96"/>
      <c r="BD7" s="96"/>
      <c r="BE7" s="96"/>
      <c r="BF7" s="97"/>
      <c r="BG7" s="96"/>
      <c r="BH7" s="96"/>
      <c r="BI7" s="96"/>
      <c r="BJ7" s="97"/>
      <c r="BK7" s="96"/>
      <c r="BL7" s="96"/>
      <c r="BM7" s="96"/>
      <c r="BN7" s="97"/>
      <c r="BO7" s="96"/>
      <c r="BP7" s="96"/>
      <c r="BQ7" s="96"/>
      <c r="BR7" s="97"/>
      <c r="BS7" s="96"/>
      <c r="BT7" s="96"/>
      <c r="BU7" s="96"/>
      <c r="BV7" s="97"/>
      <c r="BW7" s="96"/>
      <c r="BX7" s="96"/>
      <c r="BY7" s="96"/>
      <c r="BZ7" s="97"/>
      <c r="CA7" s="96"/>
      <c r="CB7" s="96"/>
      <c r="CC7" s="96"/>
      <c r="CD7" s="97"/>
      <c r="CE7" s="96"/>
      <c r="CF7" s="96"/>
      <c r="CG7" s="96"/>
      <c r="CH7" s="97"/>
      <c r="CI7" s="96"/>
      <c r="CJ7" s="96"/>
      <c r="CK7" s="96"/>
      <c r="CL7" s="97"/>
      <c r="CM7" s="96"/>
      <c r="CN7" s="96"/>
      <c r="CO7" s="96"/>
      <c r="CP7" s="98"/>
      <c r="CQ7" s="99"/>
      <c r="CR7" s="96"/>
      <c r="CS7" s="96"/>
      <c r="CT7" s="99"/>
      <c r="CU7" s="96"/>
      <c r="CV7" s="99"/>
      <c r="CW7" s="96"/>
      <c r="CX7" s="100"/>
      <c r="CY7" s="101"/>
      <c r="CZ7" s="102"/>
      <c r="DA7" s="102"/>
      <c r="DB7" s="102"/>
      <c r="DC7" s="103">
        <f t="shared" ref="DC7:DC20" si="0">CY7+CZ7-DA7-DB7</f>
        <v>0</v>
      </c>
      <c r="DD7" s="104"/>
      <c r="DE7" s="103"/>
      <c r="DF7" s="105"/>
      <c r="DG7" s="102"/>
      <c r="DH7" s="102">
        <f t="shared" ref="DH7:DH20" si="1">DD7+DE7-DF7-DG7</f>
        <v>0</v>
      </c>
      <c r="DI7" s="101">
        <f t="shared" ref="DI7:DI20" si="2">DC7-DH7</f>
        <v>0</v>
      </c>
      <c r="DJ7" s="106"/>
      <c r="DK7" s="107"/>
      <c r="DL7" s="108"/>
      <c r="DM7" s="96"/>
      <c r="DN7" s="96"/>
      <c r="DO7" s="96"/>
      <c r="DP7" s="108"/>
      <c r="DQ7" s="96"/>
      <c r="DR7" s="96"/>
      <c r="DS7" s="96"/>
      <c r="DT7" s="109"/>
      <c r="DU7" s="108"/>
      <c r="DV7" s="96"/>
      <c r="DW7" s="96"/>
      <c r="DX7" s="96"/>
      <c r="DY7" s="110"/>
      <c r="DZ7" s="108"/>
      <c r="EA7" s="96"/>
      <c r="EB7" s="96"/>
      <c r="EC7" s="96"/>
      <c r="ED7" s="111"/>
      <c r="EE7" s="112"/>
      <c r="EF7" s="113"/>
    </row>
    <row r="8" spans="1:136" s="157" customFormat="1" ht="30" outlineLevel="2" x14ac:dyDescent="0.2">
      <c r="A8" s="166"/>
      <c r="B8" s="192" t="s">
        <v>414</v>
      </c>
      <c r="C8" s="89"/>
      <c r="D8" s="91"/>
      <c r="E8" s="114"/>
      <c r="F8" s="94"/>
      <c r="G8" s="94"/>
      <c r="H8" s="91"/>
      <c r="I8" s="95"/>
      <c r="J8" s="96"/>
      <c r="K8" s="96"/>
      <c r="L8" s="96"/>
      <c r="M8" s="96"/>
      <c r="N8" s="97"/>
      <c r="O8" s="96"/>
      <c r="P8" s="96"/>
      <c r="Q8" s="96"/>
      <c r="R8" s="97"/>
      <c r="S8" s="96"/>
      <c r="T8" s="96"/>
      <c r="U8" s="96"/>
      <c r="V8" s="97"/>
      <c r="W8" s="96"/>
      <c r="X8" s="96"/>
      <c r="Y8" s="96"/>
      <c r="Z8" s="97"/>
      <c r="AA8" s="96"/>
      <c r="AB8" s="96"/>
      <c r="AC8" s="96"/>
      <c r="AD8" s="97"/>
      <c r="AE8" s="96"/>
      <c r="AF8" s="96"/>
      <c r="AG8" s="96"/>
      <c r="AH8" s="97"/>
      <c r="AI8" s="96"/>
      <c r="AJ8" s="96"/>
      <c r="AK8" s="96"/>
      <c r="AL8" s="97"/>
      <c r="AM8" s="96"/>
      <c r="AN8" s="96"/>
      <c r="AO8" s="96"/>
      <c r="AP8" s="97"/>
      <c r="AQ8" s="96"/>
      <c r="AR8" s="96"/>
      <c r="AS8" s="96"/>
      <c r="AT8" s="97"/>
      <c r="AU8" s="96"/>
      <c r="AV8" s="96"/>
      <c r="AW8" s="96"/>
      <c r="AX8" s="97"/>
      <c r="AY8" s="96"/>
      <c r="AZ8" s="96"/>
      <c r="BA8" s="96"/>
      <c r="BB8" s="97"/>
      <c r="BC8" s="96"/>
      <c r="BD8" s="96"/>
      <c r="BE8" s="96"/>
      <c r="BF8" s="97"/>
      <c r="BG8" s="96"/>
      <c r="BH8" s="96"/>
      <c r="BI8" s="96"/>
      <c r="BJ8" s="97"/>
      <c r="BK8" s="96"/>
      <c r="BL8" s="96"/>
      <c r="BM8" s="96"/>
      <c r="BN8" s="97"/>
      <c r="BO8" s="96"/>
      <c r="BP8" s="96"/>
      <c r="BQ8" s="96"/>
      <c r="BR8" s="97"/>
      <c r="BS8" s="96"/>
      <c r="BT8" s="96"/>
      <c r="BU8" s="96"/>
      <c r="BV8" s="97"/>
      <c r="BW8" s="96"/>
      <c r="BX8" s="96"/>
      <c r="BY8" s="96"/>
      <c r="BZ8" s="97"/>
      <c r="CA8" s="96"/>
      <c r="CB8" s="96"/>
      <c r="CC8" s="96"/>
      <c r="CD8" s="97"/>
      <c r="CE8" s="96"/>
      <c r="CF8" s="96"/>
      <c r="CG8" s="96"/>
      <c r="CH8" s="97"/>
      <c r="CI8" s="96"/>
      <c r="CJ8" s="96"/>
      <c r="CK8" s="96"/>
      <c r="CL8" s="97"/>
      <c r="CM8" s="96"/>
      <c r="CN8" s="96"/>
      <c r="CO8" s="96"/>
      <c r="CP8" s="98"/>
      <c r="CQ8" s="99"/>
      <c r="CR8" s="96"/>
      <c r="CS8" s="96"/>
      <c r="CT8" s="99"/>
      <c r="CU8" s="96"/>
      <c r="CV8" s="99"/>
      <c r="CW8" s="96"/>
      <c r="CX8" s="100"/>
      <c r="CY8" s="101"/>
      <c r="CZ8" s="102"/>
      <c r="DA8" s="102"/>
      <c r="DB8" s="102"/>
      <c r="DC8" s="103">
        <f t="shared" si="0"/>
        <v>0</v>
      </c>
      <c r="DD8" s="104"/>
      <c r="DE8" s="103"/>
      <c r="DF8" s="105"/>
      <c r="DG8" s="102"/>
      <c r="DH8" s="102">
        <f t="shared" si="1"/>
        <v>0</v>
      </c>
      <c r="DI8" s="101">
        <f t="shared" si="2"/>
        <v>0</v>
      </c>
      <c r="DJ8" s="106"/>
      <c r="DK8" s="107"/>
      <c r="DL8" s="108"/>
      <c r="DM8" s="96"/>
      <c r="DN8" s="96"/>
      <c r="DO8" s="96"/>
      <c r="DP8" s="108"/>
      <c r="DQ8" s="96"/>
      <c r="DR8" s="96"/>
      <c r="DS8" s="96"/>
      <c r="DT8" s="109"/>
      <c r="DU8" s="108"/>
      <c r="DV8" s="96"/>
      <c r="DW8" s="96"/>
      <c r="DX8" s="96"/>
      <c r="DY8" s="110"/>
      <c r="DZ8" s="108"/>
      <c r="EA8" s="96"/>
      <c r="EB8" s="96"/>
      <c r="EC8" s="96"/>
      <c r="ED8" s="111"/>
      <c r="EE8" s="112"/>
      <c r="EF8" s="113"/>
    </row>
    <row r="9" spans="1:136" s="157" customFormat="1" ht="30" outlineLevel="2" x14ac:dyDescent="0.2">
      <c r="A9" s="166"/>
      <c r="B9" s="193" t="s">
        <v>415</v>
      </c>
      <c r="C9" s="89"/>
      <c r="D9" s="91"/>
      <c r="E9" s="114"/>
      <c r="F9" s="116"/>
      <c r="G9" s="94"/>
      <c r="H9" s="91"/>
      <c r="I9" s="95"/>
      <c r="J9" s="96"/>
      <c r="K9" s="96"/>
      <c r="L9" s="96"/>
      <c r="M9" s="96"/>
      <c r="N9" s="97"/>
      <c r="O9" s="96"/>
      <c r="P9" s="96"/>
      <c r="Q9" s="96"/>
      <c r="R9" s="97"/>
      <c r="S9" s="96"/>
      <c r="T9" s="96"/>
      <c r="U9" s="96"/>
      <c r="V9" s="97"/>
      <c r="W9" s="96"/>
      <c r="X9" s="96"/>
      <c r="Y9" s="96"/>
      <c r="Z9" s="97"/>
      <c r="AA9" s="96"/>
      <c r="AB9" s="96"/>
      <c r="AC9" s="96"/>
      <c r="AD9" s="97"/>
      <c r="AE9" s="96"/>
      <c r="AF9" s="96"/>
      <c r="AG9" s="96"/>
      <c r="AH9" s="97"/>
      <c r="AI9" s="96"/>
      <c r="AJ9" s="96"/>
      <c r="AK9" s="96"/>
      <c r="AL9" s="97"/>
      <c r="AM9" s="96"/>
      <c r="AN9" s="96"/>
      <c r="AO9" s="96"/>
      <c r="AP9" s="97"/>
      <c r="AQ9" s="96"/>
      <c r="AR9" s="96"/>
      <c r="AS9" s="96"/>
      <c r="AT9" s="97"/>
      <c r="AU9" s="96"/>
      <c r="AV9" s="96"/>
      <c r="AW9" s="96"/>
      <c r="AX9" s="97"/>
      <c r="AY9" s="96"/>
      <c r="AZ9" s="96"/>
      <c r="BA9" s="96"/>
      <c r="BB9" s="97"/>
      <c r="BC9" s="96"/>
      <c r="BD9" s="96"/>
      <c r="BE9" s="96"/>
      <c r="BF9" s="97"/>
      <c r="BG9" s="96"/>
      <c r="BH9" s="96"/>
      <c r="BI9" s="96"/>
      <c r="BJ9" s="97"/>
      <c r="BK9" s="96"/>
      <c r="BL9" s="96"/>
      <c r="BM9" s="96"/>
      <c r="BN9" s="97"/>
      <c r="BO9" s="96"/>
      <c r="BP9" s="96"/>
      <c r="BQ9" s="96"/>
      <c r="BR9" s="97"/>
      <c r="BS9" s="96"/>
      <c r="BT9" s="96"/>
      <c r="BU9" s="96"/>
      <c r="BV9" s="97"/>
      <c r="BW9" s="96"/>
      <c r="BX9" s="96"/>
      <c r="BY9" s="96"/>
      <c r="BZ9" s="97"/>
      <c r="CA9" s="96"/>
      <c r="CB9" s="96"/>
      <c r="CC9" s="96"/>
      <c r="CD9" s="97"/>
      <c r="CE9" s="96"/>
      <c r="CF9" s="96"/>
      <c r="CG9" s="96"/>
      <c r="CH9" s="97"/>
      <c r="CI9" s="96"/>
      <c r="CJ9" s="96"/>
      <c r="CK9" s="96"/>
      <c r="CL9" s="97"/>
      <c r="CM9" s="96"/>
      <c r="CN9" s="96"/>
      <c r="CO9" s="96"/>
      <c r="CP9" s="98"/>
      <c r="CQ9" s="99"/>
      <c r="CR9" s="96"/>
      <c r="CS9" s="96"/>
      <c r="CT9" s="99"/>
      <c r="CU9" s="96"/>
      <c r="CV9" s="99"/>
      <c r="CW9" s="96"/>
      <c r="CX9" s="100"/>
      <c r="CY9" s="101"/>
      <c r="CZ9" s="102"/>
      <c r="DA9" s="102"/>
      <c r="DB9" s="102"/>
      <c r="DC9" s="103">
        <f t="shared" si="0"/>
        <v>0</v>
      </c>
      <c r="DD9" s="104"/>
      <c r="DE9" s="103"/>
      <c r="DF9" s="105"/>
      <c r="DG9" s="102"/>
      <c r="DH9" s="102">
        <f t="shared" si="1"/>
        <v>0</v>
      </c>
      <c r="DI9" s="101">
        <f t="shared" si="2"/>
        <v>0</v>
      </c>
      <c r="DJ9" s="106"/>
      <c r="DK9" s="107"/>
      <c r="DL9" s="108"/>
      <c r="DM9" s="96"/>
      <c r="DN9" s="96"/>
      <c r="DO9" s="96"/>
      <c r="DP9" s="108"/>
      <c r="DQ9" s="96"/>
      <c r="DR9" s="96"/>
      <c r="DS9" s="96"/>
      <c r="DT9" s="109"/>
      <c r="DU9" s="108"/>
      <c r="DV9" s="96"/>
      <c r="DW9" s="96"/>
      <c r="DX9" s="96"/>
      <c r="DY9" s="110"/>
      <c r="DZ9" s="108"/>
      <c r="EA9" s="96"/>
      <c r="EB9" s="96"/>
      <c r="EC9" s="96"/>
      <c r="ED9" s="111"/>
      <c r="EE9" s="112"/>
      <c r="EF9" s="113"/>
    </row>
    <row r="10" spans="1:136" s="157" customFormat="1" ht="30" outlineLevel="2" x14ac:dyDescent="0.2">
      <c r="A10" s="166"/>
      <c r="B10" s="193" t="s">
        <v>416</v>
      </c>
      <c r="C10" s="89"/>
      <c r="D10" s="91"/>
      <c r="E10" s="114"/>
      <c r="F10" s="94"/>
      <c r="G10" s="94"/>
      <c r="H10" s="91"/>
      <c r="I10" s="95"/>
      <c r="J10" s="96"/>
      <c r="K10" s="96"/>
      <c r="L10" s="96"/>
      <c r="M10" s="96"/>
      <c r="N10" s="97"/>
      <c r="O10" s="96"/>
      <c r="P10" s="96"/>
      <c r="Q10" s="96"/>
      <c r="R10" s="97"/>
      <c r="S10" s="96"/>
      <c r="T10" s="96"/>
      <c r="U10" s="96"/>
      <c r="V10" s="97"/>
      <c r="W10" s="96"/>
      <c r="X10" s="96"/>
      <c r="Y10" s="96"/>
      <c r="Z10" s="97"/>
      <c r="AA10" s="96"/>
      <c r="AB10" s="96"/>
      <c r="AC10" s="96"/>
      <c r="AD10" s="97"/>
      <c r="AE10" s="96"/>
      <c r="AF10" s="96"/>
      <c r="AG10" s="96"/>
      <c r="AH10" s="97"/>
      <c r="AI10" s="96"/>
      <c r="AJ10" s="96"/>
      <c r="AK10" s="96"/>
      <c r="AL10" s="97"/>
      <c r="AM10" s="96"/>
      <c r="AN10" s="96"/>
      <c r="AO10" s="96"/>
      <c r="AP10" s="97"/>
      <c r="AQ10" s="96"/>
      <c r="AR10" s="96"/>
      <c r="AS10" s="96"/>
      <c r="AT10" s="97"/>
      <c r="AU10" s="96"/>
      <c r="AV10" s="96"/>
      <c r="AW10" s="96"/>
      <c r="AX10" s="97"/>
      <c r="AY10" s="96"/>
      <c r="AZ10" s="96"/>
      <c r="BA10" s="96"/>
      <c r="BB10" s="97"/>
      <c r="BC10" s="96"/>
      <c r="BD10" s="96"/>
      <c r="BE10" s="96"/>
      <c r="BF10" s="97"/>
      <c r="BG10" s="96"/>
      <c r="BH10" s="96"/>
      <c r="BI10" s="96"/>
      <c r="BJ10" s="97"/>
      <c r="BK10" s="96"/>
      <c r="BL10" s="96"/>
      <c r="BM10" s="96"/>
      <c r="BN10" s="97"/>
      <c r="BO10" s="96"/>
      <c r="BP10" s="96"/>
      <c r="BQ10" s="96"/>
      <c r="BR10" s="97"/>
      <c r="BS10" s="96"/>
      <c r="BT10" s="96"/>
      <c r="BU10" s="96"/>
      <c r="BV10" s="97"/>
      <c r="BW10" s="96"/>
      <c r="BX10" s="96"/>
      <c r="BY10" s="96"/>
      <c r="BZ10" s="97"/>
      <c r="CA10" s="96"/>
      <c r="CB10" s="96"/>
      <c r="CC10" s="96"/>
      <c r="CD10" s="97"/>
      <c r="CE10" s="96"/>
      <c r="CF10" s="96"/>
      <c r="CG10" s="96"/>
      <c r="CH10" s="97"/>
      <c r="CI10" s="96"/>
      <c r="CJ10" s="96"/>
      <c r="CK10" s="96"/>
      <c r="CL10" s="97"/>
      <c r="CM10" s="96"/>
      <c r="CN10" s="96"/>
      <c r="CO10" s="96"/>
      <c r="CP10" s="98"/>
      <c r="CQ10" s="99"/>
      <c r="CR10" s="96"/>
      <c r="CS10" s="96"/>
      <c r="CT10" s="99"/>
      <c r="CU10" s="96"/>
      <c r="CV10" s="99"/>
      <c r="CW10" s="96"/>
      <c r="CX10" s="100"/>
      <c r="CY10" s="101"/>
      <c r="CZ10" s="102"/>
      <c r="DA10" s="102"/>
      <c r="DB10" s="102"/>
      <c r="DC10" s="103">
        <f t="shared" si="0"/>
        <v>0</v>
      </c>
      <c r="DD10" s="104"/>
      <c r="DE10" s="103"/>
      <c r="DF10" s="105"/>
      <c r="DG10" s="102"/>
      <c r="DH10" s="102">
        <f t="shared" si="1"/>
        <v>0</v>
      </c>
      <c r="DI10" s="101">
        <f t="shared" si="2"/>
        <v>0</v>
      </c>
      <c r="DJ10" s="106"/>
      <c r="DK10" s="107"/>
      <c r="DL10" s="108"/>
      <c r="DM10" s="96"/>
      <c r="DN10" s="96"/>
      <c r="DO10" s="96"/>
      <c r="DP10" s="108"/>
      <c r="DQ10" s="96"/>
      <c r="DR10" s="96"/>
      <c r="DS10" s="96"/>
      <c r="DT10" s="109"/>
      <c r="DU10" s="108"/>
      <c r="DV10" s="96"/>
      <c r="DW10" s="96"/>
      <c r="DX10" s="96"/>
      <c r="DY10" s="110"/>
      <c r="DZ10" s="108"/>
      <c r="EA10" s="96"/>
      <c r="EB10" s="96"/>
      <c r="EC10" s="96"/>
      <c r="ED10" s="111"/>
      <c r="EE10" s="112"/>
      <c r="EF10" s="113"/>
    </row>
    <row r="11" spans="1:136" s="157" customFormat="1" ht="75" outlineLevel="2" x14ac:dyDescent="0.2">
      <c r="A11" s="166"/>
      <c r="B11" s="193" t="s">
        <v>417</v>
      </c>
      <c r="C11" s="89"/>
      <c r="D11" s="91"/>
      <c r="E11" s="92"/>
      <c r="F11" s="94"/>
      <c r="G11" s="94"/>
      <c r="H11" s="91"/>
      <c r="I11" s="95"/>
      <c r="J11" s="96"/>
      <c r="K11" s="96"/>
      <c r="L11" s="96"/>
      <c r="M11" s="96"/>
      <c r="N11" s="97"/>
      <c r="O11" s="96"/>
      <c r="P11" s="96"/>
      <c r="Q11" s="96"/>
      <c r="R11" s="97"/>
      <c r="S11" s="96"/>
      <c r="T11" s="96"/>
      <c r="U11" s="96"/>
      <c r="V11" s="97"/>
      <c r="W11" s="96"/>
      <c r="X11" s="96"/>
      <c r="Y11" s="96"/>
      <c r="Z11" s="97"/>
      <c r="AA11" s="96"/>
      <c r="AB11" s="96"/>
      <c r="AC11" s="96"/>
      <c r="AD11" s="97"/>
      <c r="AE11" s="96"/>
      <c r="AF11" s="96"/>
      <c r="AG11" s="96"/>
      <c r="AH11" s="97"/>
      <c r="AI11" s="96"/>
      <c r="AJ11" s="96"/>
      <c r="AK11" s="96"/>
      <c r="AL11" s="97"/>
      <c r="AM11" s="96"/>
      <c r="AN11" s="96"/>
      <c r="AO11" s="96"/>
      <c r="AP11" s="97"/>
      <c r="AQ11" s="96"/>
      <c r="AR11" s="96"/>
      <c r="AS11" s="96"/>
      <c r="AT11" s="97"/>
      <c r="AU11" s="96"/>
      <c r="AV11" s="96"/>
      <c r="AW11" s="96"/>
      <c r="AX11" s="97"/>
      <c r="AY11" s="96"/>
      <c r="AZ11" s="96"/>
      <c r="BA11" s="96"/>
      <c r="BB11" s="97"/>
      <c r="BC11" s="96"/>
      <c r="BD11" s="96"/>
      <c r="BE11" s="96"/>
      <c r="BF11" s="97"/>
      <c r="BG11" s="96"/>
      <c r="BH11" s="96"/>
      <c r="BI11" s="96"/>
      <c r="BJ11" s="97"/>
      <c r="BK11" s="96"/>
      <c r="BL11" s="96"/>
      <c r="BM11" s="96"/>
      <c r="BN11" s="97"/>
      <c r="BO11" s="96"/>
      <c r="BP11" s="96"/>
      <c r="BQ11" s="96"/>
      <c r="BR11" s="97"/>
      <c r="BS11" s="96"/>
      <c r="BT11" s="96"/>
      <c r="BU11" s="96"/>
      <c r="BV11" s="97"/>
      <c r="BW11" s="96"/>
      <c r="BX11" s="96"/>
      <c r="BY11" s="96"/>
      <c r="BZ11" s="97"/>
      <c r="CA11" s="96"/>
      <c r="CB11" s="96"/>
      <c r="CC11" s="96"/>
      <c r="CD11" s="97"/>
      <c r="CE11" s="96"/>
      <c r="CF11" s="96"/>
      <c r="CG11" s="96"/>
      <c r="CH11" s="97"/>
      <c r="CI11" s="96"/>
      <c r="CJ11" s="96"/>
      <c r="CK11" s="96"/>
      <c r="CL11" s="97"/>
      <c r="CM11" s="96"/>
      <c r="CN11" s="96"/>
      <c r="CO11" s="96"/>
      <c r="CP11" s="98"/>
      <c r="CQ11" s="99"/>
      <c r="CR11" s="96"/>
      <c r="CS11" s="96"/>
      <c r="CT11" s="99"/>
      <c r="CU11" s="96"/>
      <c r="CV11" s="99"/>
      <c r="CW11" s="96"/>
      <c r="CX11" s="100"/>
      <c r="CY11" s="101"/>
      <c r="CZ11" s="102"/>
      <c r="DA11" s="102"/>
      <c r="DB11" s="102"/>
      <c r="DC11" s="103">
        <f t="shared" si="0"/>
        <v>0</v>
      </c>
      <c r="DD11" s="104"/>
      <c r="DE11" s="103"/>
      <c r="DF11" s="105"/>
      <c r="DG11" s="102"/>
      <c r="DH11" s="102">
        <f t="shared" si="1"/>
        <v>0</v>
      </c>
      <c r="DI11" s="101">
        <f t="shared" si="2"/>
        <v>0</v>
      </c>
      <c r="DJ11" s="106"/>
      <c r="DK11" s="107"/>
      <c r="DL11" s="108"/>
      <c r="DM11" s="96"/>
      <c r="DN11" s="96"/>
      <c r="DO11" s="96"/>
      <c r="DP11" s="108"/>
      <c r="DQ11" s="96"/>
      <c r="DR11" s="96"/>
      <c r="DS11" s="96"/>
      <c r="DT11" s="109"/>
      <c r="DU11" s="108"/>
      <c r="DV11" s="96"/>
      <c r="DW11" s="96"/>
      <c r="DX11" s="96"/>
      <c r="DY11" s="110"/>
      <c r="DZ11" s="108"/>
      <c r="EA11" s="96"/>
      <c r="EB11" s="96"/>
      <c r="EC11" s="96"/>
      <c r="ED11" s="111"/>
      <c r="EE11" s="112"/>
      <c r="EF11" s="113"/>
    </row>
    <row r="12" spans="1:136" s="157" customFormat="1" ht="64.5" customHeight="1" outlineLevel="1" x14ac:dyDescent="0.2">
      <c r="A12" s="166" t="s">
        <v>221</v>
      </c>
      <c r="B12" s="174" t="s">
        <v>418</v>
      </c>
      <c r="C12" s="91"/>
      <c r="D12" s="91"/>
      <c r="E12" s="92"/>
      <c r="F12" s="94"/>
      <c r="G12" s="94"/>
      <c r="H12" s="91"/>
      <c r="I12" s="95"/>
      <c r="J12" s="96"/>
      <c r="K12" s="96"/>
      <c r="L12" s="96"/>
      <c r="M12" s="96"/>
      <c r="N12" s="97"/>
      <c r="O12" s="96"/>
      <c r="P12" s="96"/>
      <c r="Q12" s="96"/>
      <c r="R12" s="97"/>
      <c r="S12" s="96"/>
      <c r="T12" s="96"/>
      <c r="U12" s="96"/>
      <c r="V12" s="97"/>
      <c r="W12" s="96"/>
      <c r="X12" s="96"/>
      <c r="Y12" s="96"/>
      <c r="Z12" s="97"/>
      <c r="AA12" s="96"/>
      <c r="AB12" s="96"/>
      <c r="AC12" s="96"/>
      <c r="AD12" s="97"/>
      <c r="AE12" s="96"/>
      <c r="AF12" s="96"/>
      <c r="AG12" s="96"/>
      <c r="AH12" s="97"/>
      <c r="AI12" s="96"/>
      <c r="AJ12" s="96"/>
      <c r="AK12" s="96"/>
      <c r="AL12" s="97"/>
      <c r="AM12" s="96"/>
      <c r="AN12" s="96"/>
      <c r="AO12" s="96"/>
      <c r="AP12" s="97"/>
      <c r="AQ12" s="96"/>
      <c r="AR12" s="96"/>
      <c r="AS12" s="96"/>
      <c r="AT12" s="97"/>
      <c r="AU12" s="96"/>
      <c r="AV12" s="96"/>
      <c r="AW12" s="96"/>
      <c r="AX12" s="97"/>
      <c r="AY12" s="96"/>
      <c r="AZ12" s="96"/>
      <c r="BA12" s="96"/>
      <c r="BB12" s="97"/>
      <c r="BC12" s="96"/>
      <c r="BD12" s="96"/>
      <c r="BE12" s="96"/>
      <c r="BF12" s="97"/>
      <c r="BG12" s="96"/>
      <c r="BH12" s="96"/>
      <c r="BI12" s="96"/>
      <c r="BJ12" s="97"/>
      <c r="BK12" s="96"/>
      <c r="BL12" s="96"/>
      <c r="BM12" s="96"/>
      <c r="BN12" s="97"/>
      <c r="BO12" s="96"/>
      <c r="BP12" s="96"/>
      <c r="BQ12" s="96"/>
      <c r="BR12" s="97"/>
      <c r="BS12" s="96"/>
      <c r="BT12" s="96"/>
      <c r="BU12" s="96"/>
      <c r="BV12" s="97"/>
      <c r="BW12" s="96"/>
      <c r="BX12" s="96"/>
      <c r="BY12" s="96"/>
      <c r="BZ12" s="97"/>
      <c r="CA12" s="96"/>
      <c r="CB12" s="96"/>
      <c r="CC12" s="96"/>
      <c r="CD12" s="97"/>
      <c r="CE12" s="96"/>
      <c r="CF12" s="96"/>
      <c r="CG12" s="96"/>
      <c r="CH12" s="97"/>
      <c r="CI12" s="96"/>
      <c r="CJ12" s="96"/>
      <c r="CK12" s="96"/>
      <c r="CL12" s="97"/>
      <c r="CM12" s="96"/>
      <c r="CN12" s="96"/>
      <c r="CO12" s="96"/>
      <c r="CP12" s="98"/>
      <c r="CQ12" s="99"/>
      <c r="CR12" s="96"/>
      <c r="CS12" s="96"/>
      <c r="CT12" s="99"/>
      <c r="CU12" s="96"/>
      <c r="CV12" s="99"/>
      <c r="CW12" s="96"/>
      <c r="CX12" s="100"/>
      <c r="CY12" s="101"/>
      <c r="CZ12" s="102"/>
      <c r="DA12" s="102"/>
      <c r="DB12" s="102"/>
      <c r="DC12" s="103">
        <f t="shared" si="0"/>
        <v>0</v>
      </c>
      <c r="DD12" s="104"/>
      <c r="DE12" s="103"/>
      <c r="DF12" s="105"/>
      <c r="DG12" s="102"/>
      <c r="DH12" s="102">
        <f t="shared" si="1"/>
        <v>0</v>
      </c>
      <c r="DI12" s="101">
        <f t="shared" si="2"/>
        <v>0</v>
      </c>
      <c r="DJ12" s="106"/>
      <c r="DK12" s="107"/>
      <c r="DL12" s="108"/>
      <c r="DM12" s="96"/>
      <c r="DN12" s="96"/>
      <c r="DO12" s="96"/>
      <c r="DP12" s="108"/>
      <c r="DQ12" s="96"/>
      <c r="DR12" s="96"/>
      <c r="DS12" s="96"/>
      <c r="DT12" s="109"/>
      <c r="DU12" s="108"/>
      <c r="DV12" s="96"/>
      <c r="DW12" s="96"/>
      <c r="DX12" s="96"/>
      <c r="DY12" s="57"/>
      <c r="DZ12" s="108"/>
      <c r="EA12" s="96"/>
      <c r="EB12" s="96"/>
      <c r="EC12" s="96"/>
      <c r="ED12" s="58"/>
      <c r="EE12" s="112"/>
      <c r="EF12" s="113"/>
    </row>
    <row r="13" spans="1:136" s="157" customFormat="1" ht="30" outlineLevel="2" x14ac:dyDescent="0.2">
      <c r="A13" s="166"/>
      <c r="B13" s="192" t="s">
        <v>419</v>
      </c>
      <c r="C13" s="89"/>
      <c r="D13" s="91"/>
      <c r="E13" s="92"/>
      <c r="F13" s="94"/>
      <c r="G13" s="94"/>
      <c r="H13" s="91"/>
      <c r="I13" s="95"/>
      <c r="J13" s="96"/>
      <c r="K13" s="96"/>
      <c r="L13" s="96"/>
      <c r="M13" s="96"/>
      <c r="N13" s="97"/>
      <c r="O13" s="96"/>
      <c r="P13" s="96"/>
      <c r="Q13" s="96"/>
      <c r="R13" s="97"/>
      <c r="S13" s="96"/>
      <c r="T13" s="96"/>
      <c r="U13" s="96"/>
      <c r="V13" s="97"/>
      <c r="W13" s="96"/>
      <c r="X13" s="96"/>
      <c r="Y13" s="96"/>
      <c r="Z13" s="97"/>
      <c r="AA13" s="96"/>
      <c r="AB13" s="96"/>
      <c r="AC13" s="96"/>
      <c r="AD13" s="97"/>
      <c r="AE13" s="96"/>
      <c r="AF13" s="96"/>
      <c r="AG13" s="96"/>
      <c r="AH13" s="97"/>
      <c r="AI13" s="96"/>
      <c r="AJ13" s="96"/>
      <c r="AK13" s="96"/>
      <c r="AL13" s="97"/>
      <c r="AM13" s="96"/>
      <c r="AN13" s="96"/>
      <c r="AO13" s="96"/>
      <c r="AP13" s="97"/>
      <c r="AQ13" s="96"/>
      <c r="AR13" s="96"/>
      <c r="AS13" s="96"/>
      <c r="AT13" s="97"/>
      <c r="AU13" s="96"/>
      <c r="AV13" s="96"/>
      <c r="AW13" s="96"/>
      <c r="AX13" s="97"/>
      <c r="AY13" s="96"/>
      <c r="AZ13" s="96"/>
      <c r="BA13" s="96"/>
      <c r="BB13" s="97"/>
      <c r="BC13" s="96"/>
      <c r="BD13" s="96"/>
      <c r="BE13" s="96"/>
      <c r="BF13" s="97"/>
      <c r="BG13" s="96"/>
      <c r="BH13" s="96"/>
      <c r="BI13" s="96"/>
      <c r="BJ13" s="97"/>
      <c r="BK13" s="96"/>
      <c r="BL13" s="96"/>
      <c r="BM13" s="96"/>
      <c r="BN13" s="97"/>
      <c r="BO13" s="96"/>
      <c r="BP13" s="96"/>
      <c r="BQ13" s="96"/>
      <c r="BR13" s="97"/>
      <c r="BS13" s="96"/>
      <c r="BT13" s="96"/>
      <c r="BU13" s="96"/>
      <c r="BV13" s="97"/>
      <c r="BW13" s="96"/>
      <c r="BX13" s="96"/>
      <c r="BY13" s="96"/>
      <c r="BZ13" s="97"/>
      <c r="CA13" s="96"/>
      <c r="CB13" s="96"/>
      <c r="CC13" s="96"/>
      <c r="CD13" s="97"/>
      <c r="CE13" s="96"/>
      <c r="CF13" s="96"/>
      <c r="CG13" s="96"/>
      <c r="CH13" s="97"/>
      <c r="CI13" s="96"/>
      <c r="CJ13" s="96"/>
      <c r="CK13" s="96"/>
      <c r="CL13" s="97"/>
      <c r="CM13" s="96"/>
      <c r="CN13" s="96"/>
      <c r="CO13" s="96"/>
      <c r="CP13" s="98"/>
      <c r="CQ13" s="99"/>
      <c r="CR13" s="96"/>
      <c r="CS13" s="96"/>
      <c r="CT13" s="99"/>
      <c r="CU13" s="96"/>
      <c r="CV13" s="99"/>
      <c r="CW13" s="96"/>
      <c r="CX13" s="53"/>
      <c r="CY13" s="101"/>
      <c r="CZ13" s="102"/>
      <c r="DA13" s="102"/>
      <c r="DB13" s="102"/>
      <c r="DC13" s="103">
        <f t="shared" si="0"/>
        <v>0</v>
      </c>
      <c r="DD13" s="104"/>
      <c r="DE13" s="103"/>
      <c r="DF13" s="105"/>
      <c r="DG13" s="102"/>
      <c r="DH13" s="102">
        <f t="shared" si="1"/>
        <v>0</v>
      </c>
      <c r="DI13" s="101">
        <f t="shared" si="2"/>
        <v>0</v>
      </c>
      <c r="DJ13" s="106"/>
      <c r="DK13" s="55"/>
      <c r="DL13" s="108"/>
      <c r="DM13" s="96"/>
      <c r="DN13" s="96"/>
      <c r="DO13" s="96"/>
      <c r="DP13" s="108"/>
      <c r="DQ13" s="118"/>
      <c r="DR13" s="118"/>
      <c r="DS13" s="96"/>
      <c r="DT13" s="56"/>
      <c r="DU13" s="108"/>
      <c r="DV13" s="96"/>
      <c r="DW13" s="96"/>
      <c r="DX13" s="96"/>
      <c r="DY13" s="57"/>
      <c r="DZ13" s="108"/>
      <c r="EA13" s="96"/>
      <c r="EB13" s="96"/>
      <c r="EC13" s="96"/>
      <c r="ED13" s="58"/>
      <c r="EE13" s="59"/>
      <c r="EF13" s="113"/>
    </row>
    <row r="14" spans="1:136" ht="60" outlineLevel="1" x14ac:dyDescent="0.2">
      <c r="A14" s="166" t="s">
        <v>224</v>
      </c>
      <c r="B14" s="194" t="s">
        <v>420</v>
      </c>
      <c r="C14" s="121"/>
      <c r="D14" s="122"/>
      <c r="E14" s="123"/>
      <c r="F14" s="124"/>
      <c r="G14" s="124"/>
      <c r="H14" s="125"/>
      <c r="I14" s="126"/>
      <c r="CY14" s="129"/>
      <c r="CZ14" s="130"/>
      <c r="DA14" s="130"/>
      <c r="DB14" s="130"/>
      <c r="DC14" s="103">
        <f t="shared" si="0"/>
        <v>0</v>
      </c>
      <c r="DD14" s="129"/>
      <c r="DE14" s="130"/>
      <c r="DF14" s="130"/>
      <c r="DG14" s="131"/>
      <c r="DH14" s="102">
        <f t="shared" si="1"/>
        <v>0</v>
      </c>
      <c r="DI14" s="101">
        <f t="shared" si="2"/>
        <v>0</v>
      </c>
      <c r="DJ14" s="133"/>
    </row>
    <row r="15" spans="1:136" ht="30" outlineLevel="1" x14ac:dyDescent="0.2">
      <c r="A15" s="166" t="s">
        <v>282</v>
      </c>
      <c r="B15" s="167" t="s">
        <v>421</v>
      </c>
      <c r="C15" s="121"/>
      <c r="D15" s="125"/>
      <c r="E15" s="123"/>
      <c r="F15" s="124"/>
      <c r="G15" s="124"/>
      <c r="H15" s="125"/>
      <c r="I15" s="126"/>
      <c r="CY15" s="129"/>
      <c r="CZ15" s="130"/>
      <c r="DA15" s="130"/>
      <c r="DB15" s="130"/>
      <c r="DC15" s="103">
        <f t="shared" si="0"/>
        <v>0</v>
      </c>
      <c r="DD15" s="129"/>
      <c r="DE15" s="130"/>
      <c r="DF15" s="130"/>
      <c r="DG15" s="131"/>
      <c r="DH15" s="102">
        <f t="shared" si="1"/>
        <v>0</v>
      </c>
      <c r="DI15" s="101">
        <f t="shared" si="2"/>
        <v>0</v>
      </c>
      <c r="DJ15" s="133"/>
    </row>
    <row r="16" spans="1:136" ht="30" outlineLevel="1" x14ac:dyDescent="0.2">
      <c r="A16" s="166" t="s">
        <v>286</v>
      </c>
      <c r="B16" s="167" t="s">
        <v>422</v>
      </c>
      <c r="C16" s="121"/>
      <c r="D16" s="125"/>
      <c r="E16" s="123"/>
      <c r="F16" s="124"/>
      <c r="G16" s="124"/>
      <c r="H16" s="125"/>
      <c r="I16" s="126"/>
      <c r="CY16" s="129"/>
      <c r="CZ16" s="130"/>
      <c r="DA16" s="130"/>
      <c r="DB16" s="130"/>
      <c r="DC16" s="103">
        <f t="shared" si="0"/>
        <v>0</v>
      </c>
      <c r="DD16" s="129"/>
      <c r="DE16" s="130"/>
      <c r="DF16" s="130"/>
      <c r="DG16" s="131"/>
      <c r="DH16" s="102">
        <f>DD16+DE16-DF16-DG16</f>
        <v>0</v>
      </c>
      <c r="DI16" s="101">
        <f t="shared" si="2"/>
        <v>0</v>
      </c>
      <c r="DJ16" s="133"/>
    </row>
    <row r="17" spans="1:133" ht="30" outlineLevel="1" x14ac:dyDescent="0.2">
      <c r="A17" s="166" t="s">
        <v>289</v>
      </c>
      <c r="B17" s="167" t="s">
        <v>423</v>
      </c>
      <c r="C17" s="90"/>
      <c r="D17" s="91"/>
      <c r="E17" s="92"/>
      <c r="F17" s="93"/>
      <c r="G17" s="94"/>
      <c r="H17" s="91"/>
      <c r="I17" s="95"/>
      <c r="CY17" s="129"/>
      <c r="CZ17" s="130"/>
      <c r="DA17" s="130"/>
      <c r="DB17" s="130"/>
      <c r="DC17" s="103">
        <f t="shared" ref="DC17" si="3">CY17+CZ17-DA17-DB17</f>
        <v>0</v>
      </c>
      <c r="DD17" s="129"/>
      <c r="DE17" s="130"/>
      <c r="DF17" s="130"/>
      <c r="DG17" s="131"/>
      <c r="DH17" s="102">
        <f>DD17+DE17-DF17-DG17</f>
        <v>0</v>
      </c>
      <c r="DI17" s="101">
        <f t="shared" ref="DI17" si="4">DC17-DH17</f>
        <v>0</v>
      </c>
      <c r="DJ17" s="133"/>
    </row>
    <row r="18" spans="1:133" ht="30" outlineLevel="1" x14ac:dyDescent="0.2">
      <c r="A18" s="166" t="s">
        <v>295</v>
      </c>
      <c r="B18" s="167" t="s">
        <v>424</v>
      </c>
      <c r="DC18" s="103">
        <f t="shared" si="0"/>
        <v>0</v>
      </c>
      <c r="DH18" s="102">
        <f t="shared" si="1"/>
        <v>0</v>
      </c>
      <c r="DI18" s="101">
        <f t="shared" si="2"/>
        <v>0</v>
      </c>
    </row>
    <row r="19" spans="1:133" ht="60" outlineLevel="1" x14ac:dyDescent="0.2">
      <c r="A19" s="166" t="s">
        <v>299</v>
      </c>
      <c r="B19" s="167" t="s">
        <v>425</v>
      </c>
      <c r="DC19" s="103">
        <f t="shared" si="0"/>
        <v>0</v>
      </c>
      <c r="DH19" s="102">
        <f t="shared" si="1"/>
        <v>0</v>
      </c>
      <c r="DI19" s="101">
        <f t="shared" si="2"/>
        <v>0</v>
      </c>
    </row>
    <row r="20" spans="1:133" ht="30" outlineLevel="2" x14ac:dyDescent="0.2">
      <c r="A20" s="166"/>
      <c r="B20" s="164" t="s">
        <v>426</v>
      </c>
      <c r="DC20" s="103">
        <f t="shared" si="0"/>
        <v>0</v>
      </c>
      <c r="DH20" s="102">
        <f t="shared" si="1"/>
        <v>0</v>
      </c>
      <c r="DI20" s="101">
        <f t="shared" si="2"/>
        <v>0</v>
      </c>
    </row>
    <row r="21" spans="1:133" ht="39" customHeight="1" x14ac:dyDescent="0.2">
      <c r="A21" s="258" t="s">
        <v>427</v>
      </c>
      <c r="B21" s="258"/>
      <c r="C21" s="72"/>
      <c r="D21" s="72"/>
      <c r="E21" s="73"/>
      <c r="F21" s="74"/>
      <c r="G21" s="74"/>
      <c r="H21" s="56"/>
      <c r="I21" s="75"/>
      <c r="J21" s="56"/>
      <c r="K21" s="56"/>
      <c r="L21" s="56"/>
      <c r="M21" s="56"/>
      <c r="N21" s="76"/>
      <c r="O21" s="56"/>
      <c r="P21" s="56"/>
      <c r="Q21" s="56"/>
      <c r="R21" s="76"/>
      <c r="S21" s="56"/>
      <c r="T21" s="56"/>
      <c r="U21" s="56"/>
      <c r="V21" s="76"/>
      <c r="W21" s="56"/>
      <c r="X21" s="56"/>
      <c r="Y21" s="56"/>
      <c r="Z21" s="76"/>
      <c r="AA21" s="56"/>
      <c r="AB21" s="56"/>
      <c r="AC21" s="56"/>
      <c r="AD21" s="76"/>
      <c r="AE21" s="56"/>
      <c r="AF21" s="56"/>
      <c r="AG21" s="56"/>
      <c r="AH21" s="76"/>
      <c r="AI21" s="56"/>
      <c r="AJ21" s="56"/>
      <c r="AK21" s="56"/>
      <c r="AL21" s="76"/>
      <c r="AM21" s="56"/>
      <c r="AN21" s="56"/>
      <c r="AO21" s="56"/>
      <c r="AP21" s="76"/>
      <c r="AQ21" s="56"/>
      <c r="AR21" s="56"/>
      <c r="AS21" s="56"/>
      <c r="AT21" s="76"/>
      <c r="AU21" s="56"/>
      <c r="AV21" s="56"/>
      <c r="AW21" s="56"/>
      <c r="AX21" s="76"/>
      <c r="AY21" s="56"/>
      <c r="AZ21" s="56"/>
      <c r="BA21" s="56"/>
      <c r="BB21" s="76"/>
      <c r="BC21" s="56"/>
      <c r="BD21" s="56"/>
      <c r="BE21" s="56"/>
      <c r="BF21" s="76"/>
      <c r="BG21" s="56"/>
      <c r="BH21" s="56"/>
      <c r="BI21" s="56"/>
      <c r="BJ21" s="76"/>
      <c r="BK21" s="56"/>
      <c r="BL21" s="56"/>
      <c r="BM21" s="56"/>
      <c r="BN21" s="76"/>
      <c r="BO21" s="56"/>
      <c r="BP21" s="56"/>
      <c r="BQ21" s="56"/>
      <c r="BR21" s="76"/>
      <c r="BS21" s="56"/>
      <c r="BT21" s="56"/>
      <c r="BU21" s="56"/>
      <c r="BV21" s="76"/>
      <c r="BW21" s="56"/>
      <c r="BX21" s="56"/>
      <c r="BY21" s="56"/>
      <c r="BZ21" s="76"/>
      <c r="CA21" s="56"/>
      <c r="CB21" s="56"/>
      <c r="CC21" s="56"/>
      <c r="CD21" s="76"/>
      <c r="CE21" s="56"/>
      <c r="CF21" s="56"/>
      <c r="CG21" s="56"/>
      <c r="CH21" s="76"/>
      <c r="CI21" s="56"/>
      <c r="CJ21" s="56"/>
      <c r="CK21" s="56"/>
      <c r="CL21" s="76"/>
      <c r="CM21" s="56"/>
      <c r="CN21" s="56"/>
      <c r="CO21" s="56"/>
      <c r="CQ21" s="173"/>
      <c r="CR21" s="56"/>
      <c r="CS21" s="56"/>
      <c r="CT21" s="173"/>
      <c r="CU21" s="56"/>
      <c r="CV21" s="173"/>
      <c r="CW21" s="56"/>
      <c r="CY21" s="182"/>
      <c r="CZ21" s="56"/>
      <c r="DA21" s="56"/>
      <c r="DB21" s="56"/>
      <c r="DC21" s="185"/>
      <c r="DD21" s="182"/>
      <c r="DE21" s="56"/>
      <c r="DF21" s="56"/>
      <c r="DG21" s="56"/>
      <c r="DH21" s="186"/>
      <c r="DI21" s="187"/>
      <c r="DJ21" s="182"/>
      <c r="DL21" s="86"/>
      <c r="DM21" s="56"/>
      <c r="DN21" s="56"/>
      <c r="DO21" s="56"/>
      <c r="DP21" s="86"/>
      <c r="DQ21" s="56"/>
      <c r="DR21" s="56"/>
      <c r="DS21" s="56"/>
      <c r="DU21" s="86"/>
      <c r="DV21" s="56"/>
      <c r="DW21" s="56"/>
      <c r="DX21" s="56"/>
      <c r="DZ21" s="86"/>
      <c r="EA21" s="56"/>
      <c r="EB21" s="56"/>
      <c r="EC21" s="56"/>
    </row>
    <row r="22" spans="1:133" ht="60" outlineLevel="1" x14ac:dyDescent="0.2">
      <c r="A22" s="166" t="s">
        <v>229</v>
      </c>
      <c r="B22" s="167" t="s">
        <v>428</v>
      </c>
      <c r="CY22" s="129"/>
      <c r="CZ22" s="130"/>
      <c r="DA22" s="130"/>
      <c r="DB22" s="130"/>
      <c r="DC22" s="103">
        <f t="shared" ref="DC22:DC51" si="5">CY22+CZ22-DA22-DB22</f>
        <v>0</v>
      </c>
      <c r="DD22" s="129"/>
      <c r="DE22" s="130"/>
      <c r="DF22" s="130"/>
      <c r="DG22" s="131"/>
      <c r="DH22" s="102">
        <f t="shared" ref="DH22:DH51" si="6">DD22+DE22-DF22-DG22</f>
        <v>0</v>
      </c>
      <c r="DI22" s="101">
        <f t="shared" ref="DI22:DI51" si="7">DC22-DH22</f>
        <v>0</v>
      </c>
      <c r="DJ22" s="133"/>
    </row>
    <row r="23" spans="1:133" ht="45" outlineLevel="1" x14ac:dyDescent="0.2">
      <c r="A23" s="166" t="s">
        <v>233</v>
      </c>
      <c r="B23" s="167" t="s">
        <v>429</v>
      </c>
      <c r="CY23" s="129"/>
      <c r="CZ23" s="130"/>
      <c r="DA23" s="130"/>
      <c r="DB23" s="130"/>
      <c r="DC23" s="103">
        <f t="shared" si="5"/>
        <v>0</v>
      </c>
      <c r="DD23" s="129"/>
      <c r="DE23" s="130"/>
      <c r="DF23" s="130"/>
      <c r="DG23" s="131"/>
      <c r="DH23" s="102">
        <f t="shared" si="6"/>
        <v>0</v>
      </c>
      <c r="DI23" s="101">
        <f t="shared" si="7"/>
        <v>0</v>
      </c>
      <c r="DJ23" s="133"/>
    </row>
    <row r="24" spans="1:133" ht="45" outlineLevel="2" x14ac:dyDescent="0.2">
      <c r="A24" s="166"/>
      <c r="B24" s="164" t="s">
        <v>430</v>
      </c>
      <c r="CY24" s="129"/>
      <c r="CZ24" s="130"/>
      <c r="DA24" s="130"/>
      <c r="DB24" s="130"/>
      <c r="DC24" s="103">
        <f t="shared" si="5"/>
        <v>0</v>
      </c>
      <c r="DD24" s="129"/>
      <c r="DE24" s="130"/>
      <c r="DF24" s="130"/>
      <c r="DG24" s="131"/>
      <c r="DH24" s="102">
        <f t="shared" si="6"/>
        <v>0</v>
      </c>
      <c r="DI24" s="101">
        <f t="shared" si="7"/>
        <v>0</v>
      </c>
      <c r="DJ24" s="133"/>
    </row>
    <row r="25" spans="1:133" ht="30" outlineLevel="2" x14ac:dyDescent="0.2">
      <c r="A25" s="166"/>
      <c r="B25" s="164" t="s">
        <v>431</v>
      </c>
      <c r="CY25" s="129"/>
      <c r="CZ25" s="130"/>
      <c r="DA25" s="130"/>
      <c r="DB25" s="130"/>
      <c r="DC25" s="103">
        <f t="shared" si="5"/>
        <v>0</v>
      </c>
      <c r="DD25" s="129"/>
      <c r="DE25" s="130"/>
      <c r="DF25" s="130"/>
      <c r="DG25" s="131"/>
      <c r="DH25" s="102">
        <f t="shared" si="6"/>
        <v>0</v>
      </c>
      <c r="DI25" s="101">
        <f t="shared" si="7"/>
        <v>0</v>
      </c>
      <c r="DJ25" s="133"/>
    </row>
    <row r="26" spans="1:133" ht="30" outlineLevel="1" x14ac:dyDescent="0.2">
      <c r="A26" s="166" t="s">
        <v>237</v>
      </c>
      <c r="B26" s="167" t="s">
        <v>432</v>
      </c>
      <c r="CY26" s="129"/>
      <c r="CZ26" s="130"/>
      <c r="DA26" s="130"/>
      <c r="DB26" s="130"/>
      <c r="DC26" s="103">
        <f t="shared" si="5"/>
        <v>0</v>
      </c>
      <c r="DD26" s="129"/>
      <c r="DE26" s="130"/>
      <c r="DF26" s="130"/>
      <c r="DG26" s="131"/>
      <c r="DH26" s="102">
        <f t="shared" si="6"/>
        <v>0</v>
      </c>
      <c r="DI26" s="101">
        <f t="shared" si="7"/>
        <v>0</v>
      </c>
      <c r="DJ26" s="133"/>
    </row>
    <row r="27" spans="1:133" x14ac:dyDescent="0.2">
      <c r="A27" s="258" t="s">
        <v>433</v>
      </c>
      <c r="B27" s="258"/>
      <c r="C27" s="72"/>
      <c r="D27" s="72"/>
      <c r="E27" s="73"/>
      <c r="F27" s="74"/>
      <c r="G27" s="74"/>
      <c r="H27" s="56"/>
      <c r="I27" s="75"/>
      <c r="J27" s="56"/>
      <c r="K27" s="56"/>
      <c r="L27" s="56"/>
      <c r="M27" s="56"/>
      <c r="N27" s="76"/>
      <c r="O27" s="56"/>
      <c r="P27" s="56"/>
      <c r="Q27" s="56"/>
      <c r="R27" s="76"/>
      <c r="S27" s="56"/>
      <c r="T27" s="56"/>
      <c r="U27" s="56"/>
      <c r="V27" s="76"/>
      <c r="W27" s="56"/>
      <c r="X27" s="56"/>
      <c r="Y27" s="56"/>
      <c r="Z27" s="76"/>
      <c r="AA27" s="56"/>
      <c r="AB27" s="56"/>
      <c r="AC27" s="56"/>
      <c r="AD27" s="76"/>
      <c r="AE27" s="56"/>
      <c r="AF27" s="56"/>
      <c r="AG27" s="56"/>
      <c r="AH27" s="76"/>
      <c r="AI27" s="56"/>
      <c r="AJ27" s="56"/>
      <c r="AK27" s="56"/>
      <c r="AL27" s="76"/>
      <c r="AM27" s="56"/>
      <c r="AN27" s="56"/>
      <c r="AO27" s="56"/>
      <c r="AP27" s="76"/>
      <c r="AQ27" s="56"/>
      <c r="AR27" s="56"/>
      <c r="AS27" s="56"/>
      <c r="AT27" s="76"/>
      <c r="AU27" s="56"/>
      <c r="AV27" s="56"/>
      <c r="AW27" s="56"/>
      <c r="AX27" s="76"/>
      <c r="AY27" s="56"/>
      <c r="AZ27" s="56"/>
      <c r="BA27" s="56"/>
      <c r="BB27" s="76"/>
      <c r="BC27" s="56"/>
      <c r="BD27" s="56"/>
      <c r="BE27" s="56"/>
      <c r="BF27" s="76"/>
      <c r="BG27" s="56"/>
      <c r="BH27" s="56"/>
      <c r="BI27" s="56"/>
      <c r="BJ27" s="76"/>
      <c r="BK27" s="56"/>
      <c r="BL27" s="56"/>
      <c r="BM27" s="56"/>
      <c r="BN27" s="76"/>
      <c r="BO27" s="56"/>
      <c r="BP27" s="56"/>
      <c r="BQ27" s="56"/>
      <c r="BR27" s="76"/>
      <c r="BS27" s="56"/>
      <c r="BT27" s="56"/>
      <c r="BU27" s="56"/>
      <c r="BV27" s="76"/>
      <c r="BW27" s="56"/>
      <c r="BX27" s="56"/>
      <c r="BY27" s="56"/>
      <c r="BZ27" s="76"/>
      <c r="CA27" s="56"/>
      <c r="CB27" s="56"/>
      <c r="CC27" s="56"/>
      <c r="CD27" s="76"/>
      <c r="CE27" s="56"/>
      <c r="CF27" s="56"/>
      <c r="CG27" s="56"/>
      <c r="CH27" s="76"/>
      <c r="CI27" s="56"/>
      <c r="CJ27" s="56"/>
      <c r="CK27" s="56"/>
      <c r="CL27" s="76"/>
      <c r="CM27" s="56"/>
      <c r="CN27" s="56"/>
      <c r="CO27" s="56"/>
      <c r="CQ27" s="173"/>
      <c r="CR27" s="56"/>
      <c r="CS27" s="56"/>
      <c r="CT27" s="173"/>
      <c r="CU27" s="56"/>
      <c r="CV27" s="173"/>
      <c r="CW27" s="56"/>
      <c r="CY27" s="182"/>
      <c r="CZ27" s="56"/>
      <c r="DA27" s="56"/>
      <c r="DB27" s="56"/>
      <c r="DC27" s="185"/>
      <c r="DD27" s="182"/>
      <c r="DE27" s="56"/>
      <c r="DF27" s="56"/>
      <c r="DG27" s="56"/>
      <c r="DH27" s="186"/>
      <c r="DI27" s="187"/>
      <c r="DJ27" s="182"/>
      <c r="DL27" s="86"/>
      <c r="DM27" s="56"/>
      <c r="DN27" s="56"/>
      <c r="DO27" s="56"/>
      <c r="DP27" s="86"/>
      <c r="DQ27" s="56"/>
      <c r="DR27" s="56"/>
      <c r="DS27" s="56"/>
      <c r="DU27" s="86"/>
      <c r="DV27" s="56"/>
      <c r="DW27" s="56"/>
      <c r="DX27" s="56"/>
      <c r="DZ27" s="86"/>
      <c r="EA27" s="56"/>
      <c r="EB27" s="56"/>
      <c r="EC27" s="56"/>
    </row>
    <row r="28" spans="1:133" ht="60" outlineLevel="1" x14ac:dyDescent="0.2">
      <c r="A28" s="166" t="s">
        <v>252</v>
      </c>
      <c r="B28" s="167" t="s">
        <v>434</v>
      </c>
      <c r="CY28" s="129"/>
      <c r="CZ28" s="130"/>
      <c r="DA28" s="130"/>
      <c r="DB28" s="130"/>
      <c r="DC28" s="103">
        <f t="shared" si="5"/>
        <v>0</v>
      </c>
      <c r="DD28" s="129"/>
      <c r="DE28" s="130"/>
      <c r="DF28" s="130"/>
      <c r="DG28" s="131"/>
      <c r="DH28" s="102">
        <f t="shared" si="6"/>
        <v>0</v>
      </c>
      <c r="DI28" s="101">
        <f t="shared" si="7"/>
        <v>0</v>
      </c>
      <c r="DJ28" s="133"/>
    </row>
    <row r="29" spans="1:133" ht="30" outlineLevel="1" x14ac:dyDescent="0.2">
      <c r="A29" s="166" t="s">
        <v>254</v>
      </c>
      <c r="B29" s="167" t="s">
        <v>435</v>
      </c>
      <c r="CY29" s="129"/>
      <c r="CZ29" s="130"/>
      <c r="DA29" s="130"/>
      <c r="DB29" s="130"/>
      <c r="DC29" s="103">
        <f t="shared" si="5"/>
        <v>0</v>
      </c>
      <c r="DD29" s="129"/>
      <c r="DE29" s="130"/>
      <c r="DF29" s="130"/>
      <c r="DG29" s="131"/>
      <c r="DH29" s="102">
        <f t="shared" si="6"/>
        <v>0</v>
      </c>
      <c r="DI29" s="101">
        <f t="shared" si="7"/>
        <v>0</v>
      </c>
      <c r="DJ29" s="133"/>
    </row>
    <row r="30" spans="1:133" ht="30" outlineLevel="2" x14ac:dyDescent="0.2">
      <c r="A30" s="166"/>
      <c r="B30" s="164" t="s">
        <v>436</v>
      </c>
      <c r="CY30" s="129"/>
      <c r="CZ30" s="130"/>
      <c r="DA30" s="130"/>
      <c r="DB30" s="130"/>
      <c r="DC30" s="103">
        <f t="shared" si="5"/>
        <v>0</v>
      </c>
      <c r="DD30" s="129"/>
      <c r="DE30" s="130"/>
      <c r="DF30" s="130"/>
      <c r="DG30" s="131"/>
      <c r="DH30" s="102">
        <f t="shared" si="6"/>
        <v>0</v>
      </c>
      <c r="DI30" s="101">
        <f t="shared" si="7"/>
        <v>0</v>
      </c>
      <c r="DJ30" s="133"/>
    </row>
    <row r="31" spans="1:133" x14ac:dyDescent="0.2">
      <c r="A31" s="258" t="s">
        <v>437</v>
      </c>
      <c r="B31" s="258"/>
      <c r="C31" s="72"/>
      <c r="D31" s="72"/>
      <c r="E31" s="73"/>
      <c r="F31" s="74"/>
      <c r="G31" s="74"/>
      <c r="H31" s="56"/>
      <c r="I31" s="75"/>
      <c r="J31" s="56"/>
      <c r="K31" s="56"/>
      <c r="L31" s="56"/>
      <c r="M31" s="56"/>
      <c r="N31" s="76"/>
      <c r="O31" s="56"/>
      <c r="P31" s="56"/>
      <c r="Q31" s="56"/>
      <c r="R31" s="76"/>
      <c r="S31" s="56"/>
      <c r="T31" s="56"/>
      <c r="U31" s="56"/>
      <c r="V31" s="76"/>
      <c r="W31" s="56"/>
      <c r="X31" s="56"/>
      <c r="Y31" s="56"/>
      <c r="Z31" s="76"/>
      <c r="AA31" s="56"/>
      <c r="AB31" s="56"/>
      <c r="AC31" s="56"/>
      <c r="AD31" s="76"/>
      <c r="AE31" s="56"/>
      <c r="AF31" s="56"/>
      <c r="AG31" s="56"/>
      <c r="AH31" s="76"/>
      <c r="AI31" s="56"/>
      <c r="AJ31" s="56"/>
      <c r="AK31" s="56"/>
      <c r="AL31" s="76"/>
      <c r="AM31" s="56"/>
      <c r="AN31" s="56"/>
      <c r="AO31" s="56"/>
      <c r="AP31" s="76"/>
      <c r="AQ31" s="56"/>
      <c r="AR31" s="56"/>
      <c r="AS31" s="56"/>
      <c r="AT31" s="76"/>
      <c r="AU31" s="56"/>
      <c r="AV31" s="56"/>
      <c r="AW31" s="56"/>
      <c r="AX31" s="76"/>
      <c r="AY31" s="56"/>
      <c r="AZ31" s="56"/>
      <c r="BA31" s="56"/>
      <c r="BB31" s="76"/>
      <c r="BC31" s="56"/>
      <c r="BD31" s="56"/>
      <c r="BE31" s="56"/>
      <c r="BF31" s="76"/>
      <c r="BG31" s="56"/>
      <c r="BH31" s="56"/>
      <c r="BI31" s="56"/>
      <c r="BJ31" s="76"/>
      <c r="BK31" s="56"/>
      <c r="BL31" s="56"/>
      <c r="BM31" s="56"/>
      <c r="BN31" s="76"/>
      <c r="BO31" s="56"/>
      <c r="BP31" s="56"/>
      <c r="BQ31" s="56"/>
      <c r="BR31" s="76"/>
      <c r="BS31" s="56"/>
      <c r="BT31" s="56"/>
      <c r="BU31" s="56"/>
      <c r="BV31" s="76"/>
      <c r="BW31" s="56"/>
      <c r="BX31" s="56"/>
      <c r="BY31" s="56"/>
      <c r="BZ31" s="76"/>
      <c r="CA31" s="56"/>
      <c r="CB31" s="56"/>
      <c r="CC31" s="56"/>
      <c r="CD31" s="76"/>
      <c r="CE31" s="56"/>
      <c r="CF31" s="56"/>
      <c r="CG31" s="56"/>
      <c r="CH31" s="76"/>
      <c r="CI31" s="56"/>
      <c r="CJ31" s="56"/>
      <c r="CK31" s="56"/>
      <c r="CL31" s="76"/>
      <c r="CM31" s="56"/>
      <c r="CN31" s="56"/>
      <c r="CO31" s="56"/>
      <c r="CQ31" s="173"/>
      <c r="CR31" s="56"/>
      <c r="CS31" s="56"/>
      <c r="CT31" s="173"/>
      <c r="CU31" s="56"/>
      <c r="CV31" s="173"/>
      <c r="CW31" s="56"/>
      <c r="CY31" s="182"/>
      <c r="CZ31" s="56"/>
      <c r="DA31" s="56"/>
      <c r="DB31" s="56"/>
      <c r="DC31" s="185"/>
      <c r="DD31" s="182"/>
      <c r="DE31" s="56"/>
      <c r="DF31" s="56"/>
      <c r="DG31" s="56"/>
      <c r="DH31" s="186"/>
      <c r="DI31" s="187"/>
      <c r="DJ31" s="182"/>
      <c r="DL31" s="86"/>
      <c r="DM31" s="56"/>
      <c r="DN31" s="56"/>
      <c r="DO31" s="56"/>
      <c r="DP31" s="86"/>
      <c r="DQ31" s="56"/>
      <c r="DR31" s="56"/>
      <c r="DS31" s="56"/>
      <c r="DU31" s="86"/>
      <c r="DV31" s="56"/>
      <c r="DW31" s="56"/>
      <c r="DX31" s="56"/>
      <c r="DZ31" s="86"/>
      <c r="EA31" s="56"/>
      <c r="EB31" s="56"/>
      <c r="EC31" s="56"/>
    </row>
    <row r="32" spans="1:133" ht="45" outlineLevel="1" x14ac:dyDescent="0.2">
      <c r="A32" s="166" t="s">
        <v>261</v>
      </c>
      <c r="B32" s="167" t="s">
        <v>438</v>
      </c>
      <c r="CY32" s="129"/>
      <c r="CZ32" s="130"/>
      <c r="DA32" s="130"/>
      <c r="DB32" s="130"/>
      <c r="DC32" s="103">
        <f t="shared" si="5"/>
        <v>0</v>
      </c>
      <c r="DD32" s="129"/>
      <c r="DE32" s="130"/>
      <c r="DF32" s="130"/>
      <c r="DG32" s="131"/>
      <c r="DH32" s="102">
        <f t="shared" si="6"/>
        <v>0</v>
      </c>
      <c r="DI32" s="101">
        <f t="shared" si="7"/>
        <v>0</v>
      </c>
      <c r="DJ32" s="133"/>
    </row>
    <row r="33" spans="1:133" ht="30" outlineLevel="1" x14ac:dyDescent="0.2">
      <c r="A33" s="166" t="s">
        <v>267</v>
      </c>
      <c r="B33" s="167" t="s">
        <v>439</v>
      </c>
      <c r="CY33" s="129"/>
      <c r="CZ33" s="130"/>
      <c r="DA33" s="130"/>
      <c r="DB33" s="130"/>
      <c r="DC33" s="103">
        <f t="shared" si="5"/>
        <v>0</v>
      </c>
      <c r="DD33" s="129"/>
      <c r="DE33" s="130"/>
      <c r="DF33" s="130"/>
      <c r="DG33" s="131"/>
      <c r="DH33" s="102">
        <f t="shared" si="6"/>
        <v>0</v>
      </c>
      <c r="DI33" s="101">
        <f t="shared" si="7"/>
        <v>0</v>
      </c>
      <c r="DJ33" s="133"/>
    </row>
    <row r="34" spans="1:133" ht="30" outlineLevel="2" x14ac:dyDescent="0.2">
      <c r="A34" s="166"/>
      <c r="B34" s="164" t="s">
        <v>440</v>
      </c>
      <c r="CY34" s="129"/>
      <c r="CZ34" s="130"/>
      <c r="DA34" s="130"/>
      <c r="DB34" s="130"/>
      <c r="DC34" s="103">
        <f t="shared" si="5"/>
        <v>0</v>
      </c>
      <c r="DD34" s="129"/>
      <c r="DE34" s="130"/>
      <c r="DF34" s="130"/>
      <c r="DG34" s="131"/>
      <c r="DH34" s="102">
        <f t="shared" si="6"/>
        <v>0</v>
      </c>
      <c r="DI34" s="101">
        <f t="shared" si="7"/>
        <v>0</v>
      </c>
      <c r="DJ34" s="133"/>
    </row>
    <row r="35" spans="1:133" outlineLevel="2" x14ac:dyDescent="0.2">
      <c r="A35" s="166"/>
      <c r="B35" s="164" t="s">
        <v>441</v>
      </c>
      <c r="CY35" s="129"/>
      <c r="CZ35" s="130"/>
      <c r="DA35" s="130"/>
      <c r="DB35" s="130"/>
      <c r="DC35" s="103">
        <f t="shared" si="5"/>
        <v>0</v>
      </c>
      <c r="DD35" s="129"/>
      <c r="DE35" s="130"/>
      <c r="DF35" s="130"/>
      <c r="DG35" s="131"/>
      <c r="DH35" s="102">
        <f t="shared" si="6"/>
        <v>0</v>
      </c>
      <c r="DI35" s="101">
        <f t="shared" si="7"/>
        <v>0</v>
      </c>
      <c r="DJ35" s="133"/>
    </row>
    <row r="36" spans="1:133" x14ac:dyDescent="0.2">
      <c r="A36" s="258" t="s">
        <v>442</v>
      </c>
      <c r="B36" s="258"/>
      <c r="C36" s="72"/>
      <c r="D36" s="72"/>
      <c r="E36" s="73"/>
      <c r="F36" s="74"/>
      <c r="G36" s="74"/>
      <c r="H36" s="56"/>
      <c r="I36" s="75"/>
      <c r="J36" s="56"/>
      <c r="K36" s="56"/>
      <c r="L36" s="56"/>
      <c r="M36" s="56"/>
      <c r="N36" s="76"/>
      <c r="O36" s="56"/>
      <c r="P36" s="56"/>
      <c r="Q36" s="56"/>
      <c r="R36" s="76"/>
      <c r="S36" s="56"/>
      <c r="T36" s="56"/>
      <c r="U36" s="56"/>
      <c r="V36" s="76"/>
      <c r="W36" s="56"/>
      <c r="X36" s="56"/>
      <c r="Y36" s="56"/>
      <c r="Z36" s="76"/>
      <c r="AA36" s="56"/>
      <c r="AB36" s="56"/>
      <c r="AC36" s="56"/>
      <c r="AD36" s="76"/>
      <c r="AE36" s="56"/>
      <c r="AF36" s="56"/>
      <c r="AG36" s="56"/>
      <c r="AH36" s="76"/>
      <c r="AI36" s="56"/>
      <c r="AJ36" s="56"/>
      <c r="AK36" s="56"/>
      <c r="AL36" s="76"/>
      <c r="AM36" s="56"/>
      <c r="AN36" s="56"/>
      <c r="AO36" s="56"/>
      <c r="AP36" s="76"/>
      <c r="AQ36" s="56"/>
      <c r="AR36" s="56"/>
      <c r="AS36" s="56"/>
      <c r="AT36" s="76"/>
      <c r="AU36" s="56"/>
      <c r="AV36" s="56"/>
      <c r="AW36" s="56"/>
      <c r="AX36" s="76"/>
      <c r="AY36" s="56"/>
      <c r="AZ36" s="56"/>
      <c r="BA36" s="56"/>
      <c r="BB36" s="76"/>
      <c r="BC36" s="56"/>
      <c r="BD36" s="56"/>
      <c r="BE36" s="56"/>
      <c r="BF36" s="76"/>
      <c r="BG36" s="56"/>
      <c r="BH36" s="56"/>
      <c r="BI36" s="56"/>
      <c r="BJ36" s="76"/>
      <c r="BK36" s="56"/>
      <c r="BL36" s="56"/>
      <c r="BM36" s="56"/>
      <c r="BN36" s="76"/>
      <c r="BO36" s="56"/>
      <c r="BP36" s="56"/>
      <c r="BQ36" s="56"/>
      <c r="BR36" s="76"/>
      <c r="BS36" s="56"/>
      <c r="BT36" s="56"/>
      <c r="BU36" s="56"/>
      <c r="BV36" s="76"/>
      <c r="BW36" s="56"/>
      <c r="BX36" s="56"/>
      <c r="BY36" s="56"/>
      <c r="BZ36" s="76"/>
      <c r="CA36" s="56"/>
      <c r="CB36" s="56"/>
      <c r="CC36" s="56"/>
      <c r="CD36" s="76"/>
      <c r="CE36" s="56"/>
      <c r="CF36" s="56"/>
      <c r="CG36" s="56"/>
      <c r="CH36" s="76"/>
      <c r="CI36" s="56"/>
      <c r="CJ36" s="56"/>
      <c r="CK36" s="56"/>
      <c r="CL36" s="76"/>
      <c r="CM36" s="56"/>
      <c r="CN36" s="56"/>
      <c r="CO36" s="56"/>
      <c r="CQ36" s="173"/>
      <c r="CR36" s="56"/>
      <c r="CS36" s="56"/>
      <c r="CT36" s="173"/>
      <c r="CU36" s="56"/>
      <c r="CV36" s="173"/>
      <c r="CW36" s="56"/>
      <c r="CY36" s="182"/>
      <c r="CZ36" s="56"/>
      <c r="DA36" s="56"/>
      <c r="DB36" s="56"/>
      <c r="DC36" s="185"/>
      <c r="DD36" s="182"/>
      <c r="DE36" s="56"/>
      <c r="DF36" s="56"/>
      <c r="DG36" s="56"/>
      <c r="DH36" s="186"/>
      <c r="DI36" s="187"/>
      <c r="DJ36" s="182"/>
      <c r="DL36" s="86"/>
      <c r="DM36" s="56"/>
      <c r="DN36" s="56"/>
      <c r="DO36" s="56"/>
      <c r="DP36" s="86"/>
      <c r="DQ36" s="56"/>
      <c r="DR36" s="56"/>
      <c r="DS36" s="56"/>
      <c r="DU36" s="86"/>
      <c r="DV36" s="56"/>
      <c r="DW36" s="56"/>
      <c r="DX36" s="56"/>
      <c r="DZ36" s="86"/>
      <c r="EA36" s="56"/>
      <c r="EB36" s="56"/>
      <c r="EC36" s="56"/>
    </row>
    <row r="37" spans="1:133" outlineLevel="1" x14ac:dyDescent="0.2">
      <c r="A37" s="166" t="s">
        <v>443</v>
      </c>
      <c r="B37" s="165" t="s">
        <v>330</v>
      </c>
      <c r="CY37" s="129"/>
      <c r="CZ37" s="130"/>
      <c r="DA37" s="130"/>
      <c r="DB37" s="130"/>
      <c r="DC37" s="103">
        <f t="shared" si="5"/>
        <v>0</v>
      </c>
      <c r="DD37" s="129"/>
      <c r="DE37" s="130"/>
      <c r="DF37" s="130"/>
      <c r="DG37" s="131"/>
      <c r="DH37" s="102">
        <f t="shared" si="6"/>
        <v>0</v>
      </c>
      <c r="DI37" s="101">
        <f t="shared" si="7"/>
        <v>0</v>
      </c>
      <c r="DJ37" s="133"/>
    </row>
    <row r="38" spans="1:133" ht="75" outlineLevel="2" x14ac:dyDescent="0.2">
      <c r="A38" s="166"/>
      <c r="B38" s="164" t="s">
        <v>444</v>
      </c>
      <c r="CY38" s="129"/>
      <c r="CZ38" s="130"/>
      <c r="DA38" s="130"/>
      <c r="DB38" s="130"/>
      <c r="DC38" s="103">
        <f t="shared" si="5"/>
        <v>0</v>
      </c>
      <c r="DD38" s="129"/>
      <c r="DE38" s="130"/>
      <c r="DF38" s="130"/>
      <c r="DG38" s="131"/>
      <c r="DH38" s="102">
        <f t="shared" si="6"/>
        <v>0</v>
      </c>
      <c r="DI38" s="101">
        <f t="shared" si="7"/>
        <v>0</v>
      </c>
      <c r="DJ38" s="133"/>
    </row>
    <row r="39" spans="1:133" ht="45" outlineLevel="2" x14ac:dyDescent="0.2">
      <c r="A39" s="166"/>
      <c r="B39" s="164" t="s">
        <v>445</v>
      </c>
      <c r="CY39" s="129"/>
      <c r="CZ39" s="130"/>
      <c r="DA39" s="130"/>
      <c r="DB39" s="130"/>
      <c r="DC39" s="103">
        <f t="shared" si="5"/>
        <v>0</v>
      </c>
      <c r="DD39" s="129"/>
      <c r="DE39" s="130"/>
      <c r="DF39" s="130"/>
      <c r="DG39" s="131"/>
      <c r="DH39" s="102">
        <f t="shared" si="6"/>
        <v>0</v>
      </c>
      <c r="DI39" s="101">
        <f t="shared" si="7"/>
        <v>0</v>
      </c>
      <c r="DJ39" s="133"/>
    </row>
    <row r="40" spans="1:133" ht="45" outlineLevel="2" x14ac:dyDescent="0.2">
      <c r="A40" s="166"/>
      <c r="B40" s="164" t="s">
        <v>446</v>
      </c>
      <c r="CY40" s="129"/>
      <c r="CZ40" s="130"/>
      <c r="DA40" s="130"/>
      <c r="DB40" s="130"/>
      <c r="DC40" s="103">
        <f t="shared" si="5"/>
        <v>0</v>
      </c>
      <c r="DD40" s="129"/>
      <c r="DE40" s="130"/>
      <c r="DF40" s="130"/>
      <c r="DG40" s="131"/>
      <c r="DH40" s="102">
        <f t="shared" si="6"/>
        <v>0</v>
      </c>
      <c r="DI40" s="101">
        <f t="shared" si="7"/>
        <v>0</v>
      </c>
      <c r="DJ40" s="133"/>
    </row>
    <row r="41" spans="1:133" ht="30" outlineLevel="2" x14ac:dyDescent="0.2">
      <c r="A41" s="166"/>
      <c r="B41" s="164" t="s">
        <v>447</v>
      </c>
      <c r="CY41" s="129"/>
      <c r="CZ41" s="130"/>
      <c r="DA41" s="130"/>
      <c r="DB41" s="130"/>
      <c r="DC41" s="103">
        <f t="shared" si="5"/>
        <v>0</v>
      </c>
      <c r="DD41" s="129"/>
      <c r="DE41" s="130"/>
      <c r="DF41" s="130"/>
      <c r="DG41" s="131"/>
      <c r="DH41" s="102">
        <f t="shared" si="6"/>
        <v>0</v>
      </c>
      <c r="DI41" s="101">
        <f t="shared" si="7"/>
        <v>0</v>
      </c>
      <c r="DJ41" s="133"/>
    </row>
    <row r="42" spans="1:133" ht="30" outlineLevel="2" x14ac:dyDescent="0.2">
      <c r="A42" s="166"/>
      <c r="B42" s="175" t="s">
        <v>448</v>
      </c>
      <c r="CY42" s="129"/>
      <c r="CZ42" s="130"/>
      <c r="DA42" s="130"/>
      <c r="DB42" s="130"/>
      <c r="DC42" s="103">
        <f t="shared" si="5"/>
        <v>0</v>
      </c>
      <c r="DD42" s="129"/>
      <c r="DE42" s="130"/>
      <c r="DF42" s="130"/>
      <c r="DG42" s="131"/>
      <c r="DH42" s="102">
        <f t="shared" si="6"/>
        <v>0</v>
      </c>
      <c r="DI42" s="101">
        <f t="shared" si="7"/>
        <v>0</v>
      </c>
      <c r="DJ42" s="133"/>
    </row>
    <row r="43" spans="1:133" ht="30" outlineLevel="2" x14ac:dyDescent="0.2">
      <c r="A43" s="166"/>
      <c r="B43" s="175" t="s">
        <v>449</v>
      </c>
      <c r="CY43" s="129"/>
      <c r="CZ43" s="130"/>
      <c r="DA43" s="130"/>
      <c r="DB43" s="130"/>
      <c r="DC43" s="103">
        <f t="shared" si="5"/>
        <v>0</v>
      </c>
      <c r="DD43" s="129"/>
      <c r="DE43" s="130"/>
      <c r="DF43" s="130"/>
      <c r="DG43" s="131"/>
      <c r="DH43" s="102">
        <f t="shared" si="6"/>
        <v>0</v>
      </c>
      <c r="DI43" s="101">
        <f t="shared" si="7"/>
        <v>0</v>
      </c>
      <c r="DJ43" s="133"/>
    </row>
    <row r="44" spans="1:133" outlineLevel="1" x14ac:dyDescent="0.2">
      <c r="A44" s="166" t="s">
        <v>450</v>
      </c>
      <c r="B44" s="202" t="s">
        <v>451</v>
      </c>
      <c r="CY44" s="129"/>
      <c r="CZ44" s="130"/>
      <c r="DA44" s="130"/>
      <c r="DB44" s="130"/>
      <c r="DC44" s="103">
        <f t="shared" si="5"/>
        <v>0</v>
      </c>
      <c r="DD44" s="129"/>
      <c r="DE44" s="130"/>
      <c r="DF44" s="130"/>
      <c r="DG44" s="131"/>
      <c r="DH44" s="102">
        <f t="shared" si="6"/>
        <v>0</v>
      </c>
      <c r="DI44" s="101">
        <f t="shared" si="7"/>
        <v>0</v>
      </c>
      <c r="DJ44" s="133"/>
    </row>
    <row r="45" spans="1:133" ht="45" outlineLevel="2" x14ac:dyDescent="0.2">
      <c r="A45" s="166"/>
      <c r="B45" s="175" t="s">
        <v>452</v>
      </c>
      <c r="CY45" s="129"/>
      <c r="CZ45" s="130"/>
      <c r="DA45" s="130"/>
      <c r="DB45" s="130"/>
      <c r="DC45" s="103">
        <f>CY45+CZ45-DA45-DB45</f>
        <v>0</v>
      </c>
      <c r="DD45" s="129"/>
      <c r="DE45" s="130"/>
      <c r="DF45" s="130"/>
      <c r="DG45" s="131"/>
      <c r="DH45" s="102">
        <f t="shared" si="6"/>
        <v>0</v>
      </c>
      <c r="DI45" s="101">
        <f t="shared" si="7"/>
        <v>0</v>
      </c>
      <c r="DJ45" s="133"/>
    </row>
    <row r="46" spans="1:133" ht="30" outlineLevel="2" x14ac:dyDescent="0.2">
      <c r="A46" s="166"/>
      <c r="B46" s="175" t="s">
        <v>453</v>
      </c>
      <c r="CY46" s="129"/>
      <c r="CZ46" s="130"/>
      <c r="DA46" s="130"/>
      <c r="DB46" s="130"/>
      <c r="DC46" s="103">
        <f t="shared" si="5"/>
        <v>0</v>
      </c>
      <c r="DD46" s="129"/>
      <c r="DE46" s="130"/>
      <c r="DF46" s="130"/>
      <c r="DG46" s="131"/>
      <c r="DH46" s="102">
        <f t="shared" si="6"/>
        <v>0</v>
      </c>
      <c r="DI46" s="101">
        <f t="shared" si="7"/>
        <v>0</v>
      </c>
      <c r="DJ46" s="133"/>
    </row>
    <row r="47" spans="1:133" x14ac:dyDescent="0.2">
      <c r="A47" s="258" t="s">
        <v>454</v>
      </c>
      <c r="B47" s="258"/>
      <c r="C47" s="72"/>
      <c r="D47" s="72"/>
      <c r="E47" s="73"/>
      <c r="F47" s="74"/>
      <c r="G47" s="74"/>
      <c r="H47" s="56"/>
      <c r="I47" s="75"/>
      <c r="J47" s="56"/>
      <c r="K47" s="56"/>
      <c r="L47" s="56"/>
      <c r="M47" s="56"/>
      <c r="N47" s="76"/>
      <c r="O47" s="56"/>
      <c r="P47" s="56"/>
      <c r="Q47" s="56"/>
      <c r="R47" s="76"/>
      <c r="S47" s="56"/>
      <c r="T47" s="56"/>
      <c r="U47" s="56"/>
      <c r="V47" s="76"/>
      <c r="W47" s="56"/>
      <c r="X47" s="56"/>
      <c r="Y47" s="56"/>
      <c r="Z47" s="76"/>
      <c r="AA47" s="56"/>
      <c r="AB47" s="56"/>
      <c r="AC47" s="56"/>
      <c r="AD47" s="76"/>
      <c r="AE47" s="56"/>
      <c r="AF47" s="56"/>
      <c r="AG47" s="56"/>
      <c r="AH47" s="76"/>
      <c r="AI47" s="56"/>
      <c r="AJ47" s="56"/>
      <c r="AK47" s="56"/>
      <c r="AL47" s="76"/>
      <c r="AM47" s="56"/>
      <c r="AN47" s="56"/>
      <c r="AO47" s="56"/>
      <c r="AP47" s="76"/>
      <c r="AQ47" s="56"/>
      <c r="AR47" s="56"/>
      <c r="AS47" s="56"/>
      <c r="AT47" s="76"/>
      <c r="AU47" s="56"/>
      <c r="AV47" s="56"/>
      <c r="AW47" s="56"/>
      <c r="AX47" s="76"/>
      <c r="AY47" s="56"/>
      <c r="AZ47" s="56"/>
      <c r="BA47" s="56"/>
      <c r="BB47" s="76"/>
      <c r="BC47" s="56"/>
      <c r="BD47" s="56"/>
      <c r="BE47" s="56"/>
      <c r="BF47" s="76"/>
      <c r="BG47" s="56"/>
      <c r="BH47" s="56"/>
      <c r="BI47" s="56"/>
      <c r="BJ47" s="76"/>
      <c r="BK47" s="56"/>
      <c r="BL47" s="56"/>
      <c r="BM47" s="56"/>
      <c r="BN47" s="76"/>
      <c r="BO47" s="56"/>
      <c r="BP47" s="56"/>
      <c r="BQ47" s="56"/>
      <c r="BR47" s="76"/>
      <c r="BS47" s="56"/>
      <c r="BT47" s="56"/>
      <c r="BU47" s="56"/>
      <c r="BV47" s="76"/>
      <c r="BW47" s="56"/>
      <c r="BX47" s="56"/>
      <c r="BY47" s="56"/>
      <c r="BZ47" s="76"/>
      <c r="CA47" s="56"/>
      <c r="CB47" s="56"/>
      <c r="CC47" s="56"/>
      <c r="CD47" s="76"/>
      <c r="CE47" s="56"/>
      <c r="CF47" s="56"/>
      <c r="CG47" s="56"/>
      <c r="CH47" s="76"/>
      <c r="CI47" s="56"/>
      <c r="CJ47" s="56"/>
      <c r="CK47" s="56"/>
      <c r="CL47" s="76"/>
      <c r="CM47" s="56"/>
      <c r="CN47" s="56"/>
      <c r="CO47" s="56"/>
      <c r="CQ47" s="173"/>
      <c r="CR47" s="56"/>
      <c r="CS47" s="56"/>
      <c r="CT47" s="173"/>
      <c r="CU47" s="56"/>
      <c r="CV47" s="173"/>
      <c r="CW47" s="56"/>
      <c r="CY47" s="182"/>
      <c r="CZ47" s="56"/>
      <c r="DA47" s="56"/>
      <c r="DB47" s="56"/>
      <c r="DC47" s="185"/>
      <c r="DD47" s="182"/>
      <c r="DE47" s="56"/>
      <c r="DF47" s="56"/>
      <c r="DG47" s="56"/>
      <c r="DH47" s="186"/>
      <c r="DI47" s="187"/>
      <c r="DJ47" s="182"/>
      <c r="DL47" s="86"/>
      <c r="DM47" s="56"/>
      <c r="DN47" s="56"/>
      <c r="DO47" s="56"/>
      <c r="DP47" s="86"/>
      <c r="DQ47" s="56"/>
      <c r="DR47" s="56"/>
      <c r="DS47" s="56"/>
      <c r="DU47" s="86"/>
      <c r="DV47" s="56"/>
      <c r="DW47" s="56"/>
      <c r="DX47" s="56"/>
      <c r="DZ47" s="86"/>
      <c r="EA47" s="56"/>
      <c r="EB47" s="56"/>
      <c r="EC47" s="56"/>
    </row>
    <row r="48" spans="1:133" ht="45" outlineLevel="1" x14ac:dyDescent="0.2">
      <c r="A48" s="166" t="s">
        <v>455</v>
      </c>
      <c r="B48" s="167" t="s">
        <v>456</v>
      </c>
      <c r="CY48" s="129"/>
      <c r="CZ48" s="130"/>
      <c r="DA48" s="130"/>
      <c r="DB48" s="130"/>
      <c r="DC48" s="103">
        <f t="shared" si="5"/>
        <v>0</v>
      </c>
      <c r="DD48" s="129"/>
      <c r="DE48" s="130"/>
      <c r="DF48" s="130"/>
      <c r="DG48" s="131"/>
      <c r="DH48" s="102">
        <f t="shared" si="6"/>
        <v>0</v>
      </c>
      <c r="DI48" s="101">
        <f t="shared" si="7"/>
        <v>0</v>
      </c>
      <c r="DJ48" s="133"/>
    </row>
    <row r="49" spans="1:114" ht="30" outlineLevel="1" x14ac:dyDescent="0.2">
      <c r="A49" s="166" t="s">
        <v>457</v>
      </c>
      <c r="B49" s="167" t="s">
        <v>458</v>
      </c>
      <c r="CY49" s="129"/>
      <c r="CZ49" s="130"/>
      <c r="DA49" s="130"/>
      <c r="DB49" s="130"/>
      <c r="DC49" s="103">
        <f t="shared" si="5"/>
        <v>0</v>
      </c>
      <c r="DD49" s="129"/>
      <c r="DE49" s="130"/>
      <c r="DF49" s="130"/>
      <c r="DG49" s="131"/>
      <c r="DH49" s="102">
        <f t="shared" si="6"/>
        <v>0</v>
      </c>
      <c r="DI49" s="101">
        <f t="shared" si="7"/>
        <v>0</v>
      </c>
      <c r="DJ49" s="133"/>
    </row>
    <row r="50" spans="1:114" ht="30" outlineLevel="1" x14ac:dyDescent="0.2">
      <c r="A50" s="166" t="s">
        <v>459</v>
      </c>
      <c r="B50" s="167" t="s">
        <v>460</v>
      </c>
      <c r="CY50" s="129"/>
      <c r="CZ50" s="130"/>
      <c r="DA50" s="130"/>
      <c r="DB50" s="130"/>
      <c r="DC50" s="103">
        <f t="shared" si="5"/>
        <v>0</v>
      </c>
      <c r="DD50" s="129"/>
      <c r="DE50" s="130"/>
      <c r="DF50" s="130"/>
      <c r="DG50" s="131"/>
      <c r="DH50" s="102">
        <f t="shared" si="6"/>
        <v>0</v>
      </c>
      <c r="DI50" s="101">
        <f t="shared" si="7"/>
        <v>0</v>
      </c>
      <c r="DJ50" s="133"/>
    </row>
    <row r="51" spans="1:114" ht="45" outlineLevel="1" x14ac:dyDescent="0.2">
      <c r="A51" s="166" t="s">
        <v>461</v>
      </c>
      <c r="B51" s="167" t="s">
        <v>255</v>
      </c>
      <c r="CY51" s="129"/>
      <c r="CZ51" s="130"/>
      <c r="DA51" s="130"/>
      <c r="DB51" s="130"/>
      <c r="DC51" s="103">
        <f t="shared" si="5"/>
        <v>0</v>
      </c>
      <c r="DD51" s="129"/>
      <c r="DE51" s="130"/>
      <c r="DF51" s="130"/>
      <c r="DG51" s="131"/>
      <c r="DH51" s="102">
        <f t="shared" si="6"/>
        <v>0</v>
      </c>
      <c r="DI51" s="101">
        <f t="shared" si="7"/>
        <v>0</v>
      </c>
      <c r="DJ51" s="133"/>
    </row>
  </sheetData>
  <mergeCells count="45">
    <mergeCell ref="A27:B27"/>
    <mergeCell ref="A31:B31"/>
    <mergeCell ref="A36:B36"/>
    <mergeCell ref="A47:B47"/>
    <mergeCell ref="DL4:DO4"/>
    <mergeCell ref="AX4:BA4"/>
    <mergeCell ref="BB4:BE4"/>
    <mergeCell ref="BF4:BI4"/>
    <mergeCell ref="BJ4:BM4"/>
    <mergeCell ref="BN4:BQ4"/>
    <mergeCell ref="BR4:BU4"/>
    <mergeCell ref="Z4:AC4"/>
    <mergeCell ref="AD4:AG4"/>
    <mergeCell ref="AH4:AK4"/>
    <mergeCell ref="AL4:AO4"/>
    <mergeCell ref="AP4:AS4"/>
    <mergeCell ref="DP4:ED4"/>
    <mergeCell ref="EE4:EE5"/>
    <mergeCell ref="A6:B6"/>
    <mergeCell ref="A21:B21"/>
    <mergeCell ref="CQ4:CS4"/>
    <mergeCell ref="CT4:CU4"/>
    <mergeCell ref="CV4:CW4"/>
    <mergeCell ref="CX4:CX5"/>
    <mergeCell ref="CY4:DI4"/>
    <mergeCell ref="DK4:DK5"/>
    <mergeCell ref="BV4:BY4"/>
    <mergeCell ref="BZ4:CC4"/>
    <mergeCell ref="CD4:CG4"/>
    <mergeCell ref="CH4:CK4"/>
    <mergeCell ref="CL4:CO4"/>
    <mergeCell ref="CP4:CP5"/>
    <mergeCell ref="AT4:AW4"/>
    <mergeCell ref="A4:B4"/>
    <mergeCell ref="E4:I4"/>
    <mergeCell ref="J4:M4"/>
    <mergeCell ref="N4:Q4"/>
    <mergeCell ref="R4:U4"/>
    <mergeCell ref="V4:Y4"/>
    <mergeCell ref="DL3:ED3"/>
    <mergeCell ref="A1:B3"/>
    <mergeCell ref="J3:BE3"/>
    <mergeCell ref="BF3:CO3"/>
    <mergeCell ref="CQ3:CW3"/>
    <mergeCell ref="CY3:DJ3"/>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7C8BDC2D-D4AC-CC43-B581-113D64D5D549}">
          <x14:formula1>
            <xm:f>'Choix de réponses'!$H$2:$H$4</xm:f>
          </x14:formula1>
          <xm:sqref>E7:E13 G8:G13 E17</xm:sqref>
        </x14:dataValidation>
        <x14:dataValidation type="list" allowBlank="1" showInputMessage="1" showErrorMessage="1" xr:uid="{74595E57-83C2-F043-9B07-936BBAD6DE62}">
          <x14:formula1>
            <xm:f>'Choix de réponses'!$D$2:$D$6</xm:f>
          </x14:formula1>
          <xm:sqref>H47 H21 H27 H36 H31 H6:H17</xm:sqref>
        </x14:dataValidation>
        <x14:dataValidation type="list" allowBlank="1" showInputMessage="1" showErrorMessage="1" xr:uid="{873B46A7-5D21-2B41-9F4A-E075BF391BCA}">
          <x14:formula1>
            <xm:f>'Choix de réponses'!$A$11:$A$18</xm:f>
          </x14:formula1>
          <xm:sqref>C7:C17</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5A8C-681C-8847-9DC7-85923308E6CE}">
  <dimension ref="A1:EF44"/>
  <sheetViews>
    <sheetView zoomScaleNormal="100" workbookViewId="0">
      <pane xSplit="2" ySplit="5" topLeftCell="C6" activePane="bottomRight" state="frozen"/>
      <selection pane="topRight" activeCell="B14" sqref="B14"/>
      <selection pane="bottomLeft" activeCell="B14" sqref="B14"/>
      <selection pane="bottomRight" activeCell="EJ8" sqref="EJ8"/>
    </sheetView>
  </sheetViews>
  <sheetFormatPr baseColWidth="10" defaultColWidth="10.85546875" defaultRowHeight="15.75" outlineLevelRow="2" outlineLevelCol="2" x14ac:dyDescent="0.25"/>
  <cols>
    <col min="1" max="1" width="5.85546875" style="138" customWidth="1"/>
    <col min="2" max="2" width="71" style="67" customWidth="1"/>
    <col min="3" max="4" width="20.85546875" style="67" customWidth="1"/>
    <col min="5" max="5" width="20.85546875" style="136" customWidth="1"/>
    <col min="6" max="8" width="20.85546875" style="67" customWidth="1"/>
    <col min="9" max="9" width="20.85546875" style="137" customWidth="1"/>
    <col min="10" max="13" width="7.85546875" style="67" hidden="1" customWidth="1" outlineLevel="1"/>
    <col min="14" max="14" width="7.85546875" style="127" hidden="1" customWidth="1" outlineLevel="1"/>
    <col min="15" max="17" width="7.85546875" style="67" hidden="1" customWidth="1" outlineLevel="1"/>
    <col min="18" max="18" width="7.85546875" style="127" hidden="1" customWidth="1" outlineLevel="1"/>
    <col min="19" max="21" width="7.85546875" style="67" hidden="1" customWidth="1" outlineLevel="1"/>
    <col min="22" max="22" width="7.85546875" style="127" hidden="1" customWidth="1" outlineLevel="1"/>
    <col min="23" max="25" width="7.85546875" style="67" hidden="1" customWidth="1" outlineLevel="1"/>
    <col min="26" max="26" width="7.85546875" style="127" hidden="1" customWidth="1" outlineLevel="1"/>
    <col min="27" max="29" width="7.85546875" style="67" hidden="1" customWidth="1" outlineLevel="1"/>
    <col min="30" max="30" width="7.85546875" style="127" hidden="1" customWidth="1" outlineLevel="1"/>
    <col min="31" max="33" width="7.85546875" style="67" hidden="1" customWidth="1" outlineLevel="1"/>
    <col min="34" max="34" width="7.85546875" style="127" hidden="1" customWidth="1" outlineLevel="1"/>
    <col min="35" max="37" width="7.85546875" style="67" hidden="1" customWidth="1" outlineLevel="1"/>
    <col min="38" max="38" width="7.85546875" style="127" hidden="1" customWidth="1" outlineLevel="1"/>
    <col min="39" max="41" width="7.85546875" style="67" hidden="1" customWidth="1" outlineLevel="1"/>
    <col min="42" max="42" width="7.85546875" style="127" hidden="1" customWidth="1" outlineLevel="1"/>
    <col min="43" max="45" width="7.85546875" style="67" hidden="1" customWidth="1" outlineLevel="1"/>
    <col min="46" max="46" width="7.85546875" style="127" hidden="1" customWidth="1" outlineLevel="1"/>
    <col min="47" max="49" width="7.85546875" style="67" hidden="1" customWidth="1" outlineLevel="1"/>
    <col min="50" max="50" width="7.85546875" style="127" hidden="1" customWidth="1" outlineLevel="1"/>
    <col min="51" max="53" width="7.85546875" style="67" hidden="1" customWidth="1" outlineLevel="1"/>
    <col min="54" max="54" width="7.85546875" style="127" hidden="1" customWidth="1" outlineLevel="1"/>
    <col min="55" max="57" width="7.85546875" style="67" hidden="1" customWidth="1" outlineLevel="1"/>
    <col min="58" max="58" width="7.85546875" style="127" hidden="1" customWidth="1" outlineLevel="1"/>
    <col min="59" max="61" width="7.85546875" style="67" hidden="1" customWidth="1" outlineLevel="1"/>
    <col min="62" max="62" width="7.85546875" style="127" hidden="1" customWidth="1" outlineLevel="1"/>
    <col min="63" max="65" width="7.85546875" style="67" hidden="1" customWidth="1" outlineLevel="1"/>
    <col min="66" max="66" width="7.85546875" style="127" hidden="1" customWidth="1" outlineLevel="1"/>
    <col min="67" max="69" width="7.85546875" style="67" hidden="1" customWidth="1" outlineLevel="1"/>
    <col min="70" max="70" width="7.85546875" style="127" hidden="1" customWidth="1" outlineLevel="1"/>
    <col min="71" max="73" width="7.85546875" style="67" hidden="1" customWidth="1" outlineLevel="1"/>
    <col min="74" max="74" width="7.85546875" style="127" hidden="1" customWidth="1" outlineLevel="1"/>
    <col min="75" max="77" width="7.85546875" style="67" hidden="1" customWidth="1" outlineLevel="1"/>
    <col min="78" max="78" width="7.85546875" style="127" hidden="1" customWidth="1" outlineLevel="1"/>
    <col min="79" max="81" width="7.85546875" style="67" hidden="1" customWidth="1" outlineLevel="1"/>
    <col min="82" max="82" width="7.85546875" style="127" hidden="1" customWidth="1" outlineLevel="1"/>
    <col min="83" max="85" width="7.85546875" style="67" hidden="1" customWidth="1" outlineLevel="1"/>
    <col min="86" max="86" width="7.85546875" style="127" hidden="1" customWidth="1" outlineLevel="1"/>
    <col min="87" max="89" width="7.85546875" style="67" hidden="1" customWidth="1" outlineLevel="1"/>
    <col min="90" max="90" width="7.85546875" style="127" hidden="1" customWidth="1" outlineLevel="1"/>
    <col min="91" max="93" width="7.85546875" style="67" hidden="1" customWidth="1" outlineLevel="1"/>
    <col min="94" max="94" width="20.85546875" style="52" customWidth="1" collapsed="1"/>
    <col min="95" max="95" width="20.85546875" style="128" hidden="1" customWidth="1" outlineLevel="1"/>
    <col min="96" max="97" width="20.85546875" style="67" hidden="1" customWidth="1" outlineLevel="1"/>
    <col min="98" max="98" width="20.85546875" style="128" hidden="1" customWidth="1" outlineLevel="1"/>
    <col min="99" max="99" width="20.85546875" style="67" hidden="1" customWidth="1" outlineLevel="1"/>
    <col min="100" max="100" width="20.85546875" style="128" hidden="1" customWidth="1" outlineLevel="1"/>
    <col min="101" max="101" width="20.85546875" style="67" hidden="1" customWidth="1" outlineLevel="1"/>
    <col min="102" max="102" width="20.85546875" style="53" customWidth="1" collapsed="1"/>
    <col min="103" max="103" width="20.85546875" style="136" hidden="1" customWidth="1" outlineLevel="1"/>
    <col min="104" max="107" width="20.85546875" style="67" hidden="1" customWidth="1" outlineLevel="1"/>
    <col min="108" max="108" width="20.85546875" style="136" hidden="1" customWidth="1" outlineLevel="1"/>
    <col min="109" max="112" width="20.85546875" style="67" hidden="1" customWidth="1" outlineLevel="1"/>
    <col min="113" max="114" width="20.85546875" style="136" hidden="1" customWidth="1" outlineLevel="1"/>
    <col min="115" max="115" width="20.85546875" style="55" customWidth="1" collapsed="1"/>
    <col min="116" max="116" width="20.85546875" style="134" hidden="1" customWidth="1" outlineLevel="1"/>
    <col min="117" max="119" width="12.85546875" style="67" hidden="1" customWidth="1" outlineLevel="1"/>
    <col min="120" max="120" width="21.85546875" style="134" hidden="1" customWidth="1" outlineLevel="2"/>
    <col min="121" max="123" width="20.85546875" style="67" hidden="1" customWidth="1" outlineLevel="2"/>
    <col min="124" max="124" width="20.85546875" style="56" hidden="1" customWidth="1" outlineLevel="1"/>
    <col min="125" max="125" width="20.85546875" style="134" hidden="1" customWidth="1" outlineLevel="2"/>
    <col min="126" max="128" width="20.85546875" style="67" hidden="1" customWidth="1" outlineLevel="2"/>
    <col min="129" max="129" width="20.85546875" style="57" hidden="1" customWidth="1" outlineLevel="1"/>
    <col min="130" max="130" width="20.85546875" style="134" hidden="1" customWidth="1" outlineLevel="2"/>
    <col min="131" max="133" width="20.85546875" style="67" hidden="1" customWidth="1" outlineLevel="2"/>
    <col min="134" max="134" width="20.85546875" style="58" hidden="1" customWidth="1" outlineLevel="1"/>
    <col min="135" max="135" width="20.85546875" style="59" customWidth="1" collapsed="1"/>
    <col min="136" max="136" width="5.85546875" style="60" customWidth="1"/>
    <col min="137" max="448" width="10.85546875" style="51" customWidth="1"/>
    <col min="449" max="16384" width="10.85546875" style="51"/>
  </cols>
  <sheetData>
    <row r="1" spans="1:136" ht="20.100000000000001" customHeight="1" x14ac:dyDescent="0.2">
      <c r="A1" s="242" t="s">
        <v>462</v>
      </c>
      <c r="B1" s="242"/>
      <c r="C1" s="139"/>
      <c r="D1" s="139"/>
      <c r="E1" s="139"/>
      <c r="F1" s="139"/>
      <c r="G1" s="139"/>
      <c r="H1" s="139"/>
      <c r="I1" s="139"/>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Q1" s="51"/>
      <c r="CR1" s="51"/>
      <c r="CS1" s="51"/>
      <c r="CT1" s="51"/>
      <c r="CU1" s="51"/>
      <c r="CV1" s="51"/>
      <c r="CW1" s="51"/>
      <c r="CY1" s="54"/>
      <c r="CZ1" s="51"/>
      <c r="DA1" s="51"/>
      <c r="DB1" s="51"/>
      <c r="DC1" s="51"/>
      <c r="DD1" s="54"/>
      <c r="DE1" s="51"/>
      <c r="DF1" s="51"/>
      <c r="DG1" s="51"/>
      <c r="DH1" s="51"/>
      <c r="DI1" s="54"/>
      <c r="DJ1" s="54"/>
      <c r="DL1" s="51"/>
      <c r="DM1" s="51"/>
      <c r="DN1" s="51"/>
      <c r="DO1" s="51"/>
      <c r="DP1" s="51"/>
      <c r="DQ1" s="51"/>
      <c r="DR1" s="51"/>
      <c r="DS1" s="51"/>
      <c r="DU1" s="51"/>
      <c r="DV1" s="51"/>
      <c r="DW1" s="51"/>
      <c r="DX1" s="51"/>
      <c r="DZ1" s="51"/>
      <c r="EA1" s="51"/>
      <c r="EB1" s="51"/>
      <c r="EC1" s="51"/>
    </row>
    <row r="2" spans="1:136" ht="20.100000000000001" customHeight="1" x14ac:dyDescent="0.2">
      <c r="A2" s="242"/>
      <c r="B2" s="242"/>
      <c r="C2" s="139"/>
      <c r="D2" s="139"/>
      <c r="E2" s="139"/>
      <c r="F2" s="139"/>
      <c r="G2" s="139"/>
      <c r="H2" s="139"/>
      <c r="I2" s="139"/>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c r="CA2" s="51"/>
      <c r="CB2" s="51"/>
      <c r="CC2" s="51"/>
      <c r="CD2" s="51"/>
      <c r="CE2" s="51"/>
      <c r="CF2" s="51"/>
      <c r="CG2" s="51"/>
      <c r="CH2" s="51"/>
      <c r="CI2" s="51"/>
      <c r="CJ2" s="51"/>
      <c r="CK2" s="51"/>
      <c r="CL2" s="51"/>
      <c r="CM2" s="51"/>
      <c r="CN2" s="51"/>
      <c r="CO2" s="51"/>
      <c r="CQ2" s="51"/>
      <c r="CR2" s="51"/>
      <c r="CS2" s="51"/>
      <c r="CT2" s="51"/>
      <c r="CU2" s="51"/>
      <c r="CV2" s="51"/>
      <c r="CW2" s="51"/>
      <c r="CY2" s="54"/>
      <c r="CZ2" s="51"/>
      <c r="DA2" s="51"/>
      <c r="DB2" s="51"/>
      <c r="DC2" s="51"/>
      <c r="DD2" s="54"/>
      <c r="DE2" s="51"/>
      <c r="DF2" s="51"/>
      <c r="DG2" s="51"/>
      <c r="DH2" s="51"/>
      <c r="DI2" s="54"/>
      <c r="DJ2" s="54"/>
      <c r="DL2" s="51"/>
      <c r="DM2" s="51"/>
      <c r="DN2" s="51"/>
      <c r="DO2" s="51"/>
      <c r="DP2" s="51"/>
      <c r="DQ2" s="51"/>
      <c r="DR2" s="51"/>
      <c r="DS2" s="51"/>
      <c r="DU2" s="51"/>
      <c r="DV2" s="51"/>
      <c r="DW2" s="51"/>
      <c r="DX2" s="51"/>
      <c r="DZ2" s="51"/>
      <c r="EA2" s="51"/>
      <c r="EB2" s="51"/>
      <c r="EC2" s="51"/>
    </row>
    <row r="3" spans="1:136" ht="51" customHeight="1" x14ac:dyDescent="0.2">
      <c r="A3" s="242"/>
      <c r="B3" s="242"/>
      <c r="C3" s="139"/>
      <c r="D3" s="139"/>
      <c r="E3" s="139"/>
      <c r="F3" s="139"/>
      <c r="G3" s="139"/>
      <c r="H3" s="139"/>
      <c r="I3" s="139"/>
      <c r="J3" s="245" t="s">
        <v>95</v>
      </c>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56"/>
      <c r="BF3" s="245" t="s">
        <v>95</v>
      </c>
      <c r="BG3" s="245"/>
      <c r="BH3" s="245"/>
      <c r="BI3" s="245"/>
      <c r="BJ3" s="245"/>
      <c r="BK3" s="245"/>
      <c r="BL3" s="245"/>
      <c r="BM3" s="245"/>
      <c r="BN3" s="245"/>
      <c r="BO3" s="245"/>
      <c r="BP3" s="245"/>
      <c r="BQ3" s="245"/>
      <c r="BR3" s="245"/>
      <c r="BS3" s="245"/>
      <c r="BT3" s="245"/>
      <c r="BU3" s="245"/>
      <c r="BV3" s="245"/>
      <c r="BW3" s="245"/>
      <c r="BX3" s="245"/>
      <c r="BY3" s="245"/>
      <c r="BZ3" s="245"/>
      <c r="CA3" s="245"/>
      <c r="CB3" s="245"/>
      <c r="CC3" s="245"/>
      <c r="CD3" s="245"/>
      <c r="CE3" s="245"/>
      <c r="CF3" s="245"/>
      <c r="CG3" s="245"/>
      <c r="CH3" s="245"/>
      <c r="CI3" s="245"/>
      <c r="CJ3" s="245"/>
      <c r="CK3" s="245"/>
      <c r="CL3" s="245"/>
      <c r="CM3" s="245"/>
      <c r="CN3" s="245"/>
      <c r="CO3" s="245"/>
      <c r="CP3" s="62"/>
      <c r="CQ3" s="231" t="s">
        <v>96</v>
      </c>
      <c r="CR3" s="232"/>
      <c r="CS3" s="232"/>
      <c r="CT3" s="232"/>
      <c r="CU3" s="232"/>
      <c r="CV3" s="232"/>
      <c r="CW3" s="232"/>
      <c r="CX3" s="63"/>
      <c r="CY3" s="239" t="s">
        <v>97</v>
      </c>
      <c r="CZ3" s="239"/>
      <c r="DA3" s="239"/>
      <c r="DB3" s="239"/>
      <c r="DC3" s="239"/>
      <c r="DD3" s="239"/>
      <c r="DE3" s="239"/>
      <c r="DF3" s="239"/>
      <c r="DG3" s="239"/>
      <c r="DH3" s="239"/>
      <c r="DI3" s="239"/>
      <c r="DJ3" s="239"/>
      <c r="DK3" s="65"/>
      <c r="DL3" s="248" t="s">
        <v>98</v>
      </c>
      <c r="DM3" s="249"/>
      <c r="DN3" s="249"/>
      <c r="DO3" s="249"/>
      <c r="DP3" s="249"/>
      <c r="DQ3" s="249"/>
      <c r="DR3" s="249"/>
      <c r="DS3" s="249"/>
      <c r="DT3" s="249"/>
      <c r="DU3" s="249"/>
      <c r="DV3" s="249"/>
      <c r="DW3" s="249"/>
      <c r="DX3" s="249"/>
      <c r="DY3" s="249"/>
      <c r="DZ3" s="249"/>
      <c r="EA3" s="249"/>
      <c r="EB3" s="249"/>
      <c r="EC3" s="249"/>
      <c r="ED3" s="249"/>
      <c r="EE3" s="66"/>
    </row>
    <row r="4" spans="1:136" s="155" customFormat="1" ht="39.950000000000003" customHeight="1" x14ac:dyDescent="0.25">
      <c r="A4" s="241"/>
      <c r="B4" s="239"/>
      <c r="C4" s="64"/>
      <c r="D4" s="64"/>
      <c r="E4" s="239" t="s">
        <v>99</v>
      </c>
      <c r="F4" s="239"/>
      <c r="G4" s="239"/>
      <c r="H4" s="239"/>
      <c r="I4" s="240"/>
      <c r="J4" s="234" t="s">
        <v>100</v>
      </c>
      <c r="K4" s="234"/>
      <c r="L4" s="234"/>
      <c r="M4" s="234"/>
      <c r="N4" s="233" t="s">
        <v>101</v>
      </c>
      <c r="O4" s="234"/>
      <c r="P4" s="234"/>
      <c r="Q4" s="234"/>
      <c r="R4" s="233" t="s">
        <v>102</v>
      </c>
      <c r="S4" s="234"/>
      <c r="T4" s="234"/>
      <c r="U4" s="234"/>
      <c r="V4" s="233" t="s">
        <v>103</v>
      </c>
      <c r="W4" s="234"/>
      <c r="X4" s="234"/>
      <c r="Y4" s="234"/>
      <c r="Z4" s="233" t="s">
        <v>104</v>
      </c>
      <c r="AA4" s="234"/>
      <c r="AB4" s="234"/>
      <c r="AC4" s="234"/>
      <c r="AD4" s="233" t="s">
        <v>105</v>
      </c>
      <c r="AE4" s="234"/>
      <c r="AF4" s="234"/>
      <c r="AG4" s="234"/>
      <c r="AH4" s="233" t="s">
        <v>106</v>
      </c>
      <c r="AI4" s="234"/>
      <c r="AJ4" s="234"/>
      <c r="AK4" s="234"/>
      <c r="AL4" s="233" t="s">
        <v>107</v>
      </c>
      <c r="AM4" s="234"/>
      <c r="AN4" s="234"/>
      <c r="AO4" s="234"/>
      <c r="AP4" s="233" t="s">
        <v>108</v>
      </c>
      <c r="AQ4" s="234"/>
      <c r="AR4" s="234"/>
      <c r="AS4" s="235"/>
      <c r="AT4" s="233" t="s">
        <v>109</v>
      </c>
      <c r="AU4" s="234"/>
      <c r="AV4" s="234"/>
      <c r="AW4" s="235"/>
      <c r="AX4" s="233" t="s">
        <v>110</v>
      </c>
      <c r="AY4" s="234"/>
      <c r="AZ4" s="234"/>
      <c r="BA4" s="234"/>
      <c r="BB4" s="233" t="s">
        <v>111</v>
      </c>
      <c r="BC4" s="234"/>
      <c r="BD4" s="234"/>
      <c r="BE4" s="235"/>
      <c r="BF4" s="233" t="s">
        <v>100</v>
      </c>
      <c r="BG4" s="234"/>
      <c r="BH4" s="234"/>
      <c r="BI4" s="235"/>
      <c r="BJ4" s="233" t="s">
        <v>101</v>
      </c>
      <c r="BK4" s="234"/>
      <c r="BL4" s="234"/>
      <c r="BM4" s="234"/>
      <c r="BN4" s="233" t="s">
        <v>102</v>
      </c>
      <c r="BO4" s="234"/>
      <c r="BP4" s="234"/>
      <c r="BQ4" s="234"/>
      <c r="BR4" s="233" t="s">
        <v>103</v>
      </c>
      <c r="BS4" s="234"/>
      <c r="BT4" s="234"/>
      <c r="BU4" s="234"/>
      <c r="BV4" s="233" t="s">
        <v>104</v>
      </c>
      <c r="BW4" s="234"/>
      <c r="BX4" s="234"/>
      <c r="BY4" s="234"/>
      <c r="BZ4" s="233" t="s">
        <v>105</v>
      </c>
      <c r="CA4" s="234"/>
      <c r="CB4" s="234"/>
      <c r="CC4" s="235"/>
      <c r="CD4" s="233" t="s">
        <v>106</v>
      </c>
      <c r="CE4" s="234"/>
      <c r="CF4" s="234"/>
      <c r="CG4" s="235"/>
      <c r="CH4" s="233" t="s">
        <v>107</v>
      </c>
      <c r="CI4" s="234"/>
      <c r="CJ4" s="234"/>
      <c r="CK4" s="235"/>
      <c r="CL4" s="233" t="s">
        <v>108</v>
      </c>
      <c r="CM4" s="234"/>
      <c r="CN4" s="234"/>
      <c r="CO4" s="234"/>
      <c r="CP4" s="246" t="s">
        <v>112</v>
      </c>
      <c r="CQ4" s="236" t="s">
        <v>113</v>
      </c>
      <c r="CR4" s="237"/>
      <c r="CS4" s="237"/>
      <c r="CT4" s="236" t="s">
        <v>114</v>
      </c>
      <c r="CU4" s="237"/>
      <c r="CV4" s="236" t="s">
        <v>115</v>
      </c>
      <c r="CW4" s="237"/>
      <c r="CX4" s="232" t="s">
        <v>116</v>
      </c>
      <c r="CY4" s="254" t="s">
        <v>117</v>
      </c>
      <c r="CZ4" s="255"/>
      <c r="DA4" s="255"/>
      <c r="DB4" s="255"/>
      <c r="DC4" s="255"/>
      <c r="DD4" s="255"/>
      <c r="DE4" s="255"/>
      <c r="DF4" s="255"/>
      <c r="DG4" s="255"/>
      <c r="DH4" s="255"/>
      <c r="DI4" s="255"/>
      <c r="DJ4" s="146" t="s">
        <v>118</v>
      </c>
      <c r="DK4" s="241" t="s">
        <v>97</v>
      </c>
      <c r="DL4" s="250" t="s">
        <v>119</v>
      </c>
      <c r="DM4" s="251"/>
      <c r="DN4" s="251"/>
      <c r="DO4" s="253"/>
      <c r="DP4" s="250" t="s">
        <v>120</v>
      </c>
      <c r="DQ4" s="251"/>
      <c r="DR4" s="251"/>
      <c r="DS4" s="251"/>
      <c r="DT4" s="251"/>
      <c r="DU4" s="251"/>
      <c r="DV4" s="251"/>
      <c r="DW4" s="251"/>
      <c r="DX4" s="251"/>
      <c r="DY4" s="251"/>
      <c r="DZ4" s="251"/>
      <c r="EA4" s="251"/>
      <c r="EB4" s="251"/>
      <c r="EC4" s="251"/>
      <c r="ED4" s="251"/>
      <c r="EE4" s="230" t="s">
        <v>98</v>
      </c>
      <c r="EF4" s="68"/>
    </row>
    <row r="5" spans="1:136" s="156" customFormat="1" ht="50.1" customHeight="1" thickBot="1" x14ac:dyDescent="0.3">
      <c r="A5" s="146" t="s">
        <v>121</v>
      </c>
      <c r="B5" s="158" t="s">
        <v>122</v>
      </c>
      <c r="C5" s="141" t="s">
        <v>123</v>
      </c>
      <c r="D5" s="141" t="s">
        <v>124</v>
      </c>
      <c r="E5" s="140" t="s">
        <v>125</v>
      </c>
      <c r="F5" s="142" t="s">
        <v>126</v>
      </c>
      <c r="G5" s="141" t="s">
        <v>127</v>
      </c>
      <c r="H5" s="141" t="s">
        <v>128</v>
      </c>
      <c r="I5" s="143" t="s">
        <v>129</v>
      </c>
      <c r="J5" s="69" t="s">
        <v>130</v>
      </c>
      <c r="K5" s="69" t="s">
        <v>131</v>
      </c>
      <c r="L5" s="69" t="s">
        <v>132</v>
      </c>
      <c r="M5" s="69" t="s">
        <v>133</v>
      </c>
      <c r="N5" s="70" t="s">
        <v>130</v>
      </c>
      <c r="O5" s="69" t="s">
        <v>131</v>
      </c>
      <c r="P5" s="69" t="s">
        <v>132</v>
      </c>
      <c r="Q5" s="69" t="s">
        <v>133</v>
      </c>
      <c r="R5" s="70" t="s">
        <v>130</v>
      </c>
      <c r="S5" s="69" t="s">
        <v>131</v>
      </c>
      <c r="T5" s="69" t="s">
        <v>132</v>
      </c>
      <c r="U5" s="69" t="s">
        <v>133</v>
      </c>
      <c r="V5" s="70" t="s">
        <v>130</v>
      </c>
      <c r="W5" s="69" t="s">
        <v>131</v>
      </c>
      <c r="X5" s="69" t="s">
        <v>132</v>
      </c>
      <c r="Y5" s="69" t="s">
        <v>133</v>
      </c>
      <c r="Z5" s="70" t="s">
        <v>130</v>
      </c>
      <c r="AA5" s="69" t="s">
        <v>131</v>
      </c>
      <c r="AB5" s="69" t="s">
        <v>132</v>
      </c>
      <c r="AC5" s="69" t="s">
        <v>133</v>
      </c>
      <c r="AD5" s="70" t="s">
        <v>130</v>
      </c>
      <c r="AE5" s="69" t="s">
        <v>131</v>
      </c>
      <c r="AF5" s="69" t="s">
        <v>132</v>
      </c>
      <c r="AG5" s="69" t="s">
        <v>133</v>
      </c>
      <c r="AH5" s="70" t="s">
        <v>130</v>
      </c>
      <c r="AI5" s="69" t="s">
        <v>131</v>
      </c>
      <c r="AJ5" s="69" t="s">
        <v>132</v>
      </c>
      <c r="AK5" s="69" t="s">
        <v>133</v>
      </c>
      <c r="AL5" s="70" t="s">
        <v>130</v>
      </c>
      <c r="AM5" s="69" t="s">
        <v>131</v>
      </c>
      <c r="AN5" s="69" t="s">
        <v>132</v>
      </c>
      <c r="AO5" s="69" t="s">
        <v>133</v>
      </c>
      <c r="AP5" s="70" t="s">
        <v>130</v>
      </c>
      <c r="AQ5" s="69" t="s">
        <v>131</v>
      </c>
      <c r="AR5" s="69" t="s">
        <v>132</v>
      </c>
      <c r="AS5" s="69" t="s">
        <v>133</v>
      </c>
      <c r="AT5" s="70" t="s">
        <v>130</v>
      </c>
      <c r="AU5" s="69" t="s">
        <v>131</v>
      </c>
      <c r="AV5" s="69" t="s">
        <v>132</v>
      </c>
      <c r="AW5" s="69" t="s">
        <v>133</v>
      </c>
      <c r="AX5" s="70" t="s">
        <v>130</v>
      </c>
      <c r="AY5" s="69" t="s">
        <v>131</v>
      </c>
      <c r="AZ5" s="69" t="s">
        <v>132</v>
      </c>
      <c r="BA5" s="69" t="s">
        <v>133</v>
      </c>
      <c r="BB5" s="70" t="s">
        <v>130</v>
      </c>
      <c r="BC5" s="69" t="s">
        <v>131</v>
      </c>
      <c r="BD5" s="69" t="s">
        <v>132</v>
      </c>
      <c r="BE5" s="69" t="s">
        <v>133</v>
      </c>
      <c r="BF5" s="70" t="s">
        <v>130</v>
      </c>
      <c r="BG5" s="69" t="s">
        <v>131</v>
      </c>
      <c r="BH5" s="69" t="s">
        <v>132</v>
      </c>
      <c r="BI5" s="69" t="s">
        <v>133</v>
      </c>
      <c r="BJ5" s="70" t="s">
        <v>130</v>
      </c>
      <c r="BK5" s="69" t="s">
        <v>131</v>
      </c>
      <c r="BL5" s="69" t="s">
        <v>132</v>
      </c>
      <c r="BM5" s="69" t="s">
        <v>133</v>
      </c>
      <c r="BN5" s="70" t="s">
        <v>130</v>
      </c>
      <c r="BO5" s="69" t="s">
        <v>131</v>
      </c>
      <c r="BP5" s="69" t="s">
        <v>132</v>
      </c>
      <c r="BQ5" s="69" t="s">
        <v>133</v>
      </c>
      <c r="BR5" s="70" t="s">
        <v>130</v>
      </c>
      <c r="BS5" s="69" t="s">
        <v>131</v>
      </c>
      <c r="BT5" s="69" t="s">
        <v>132</v>
      </c>
      <c r="BU5" s="69" t="s">
        <v>133</v>
      </c>
      <c r="BV5" s="70" t="s">
        <v>130</v>
      </c>
      <c r="BW5" s="69" t="s">
        <v>131</v>
      </c>
      <c r="BX5" s="69" t="s">
        <v>132</v>
      </c>
      <c r="BY5" s="69" t="s">
        <v>133</v>
      </c>
      <c r="BZ5" s="70" t="s">
        <v>130</v>
      </c>
      <c r="CA5" s="69" t="s">
        <v>131</v>
      </c>
      <c r="CB5" s="69" t="s">
        <v>132</v>
      </c>
      <c r="CC5" s="69" t="s">
        <v>133</v>
      </c>
      <c r="CD5" s="70" t="s">
        <v>130</v>
      </c>
      <c r="CE5" s="69" t="s">
        <v>131</v>
      </c>
      <c r="CF5" s="69" t="s">
        <v>132</v>
      </c>
      <c r="CG5" s="69" t="s">
        <v>133</v>
      </c>
      <c r="CH5" s="70" t="s">
        <v>130</v>
      </c>
      <c r="CI5" s="69" t="s">
        <v>131</v>
      </c>
      <c r="CJ5" s="69" t="s">
        <v>132</v>
      </c>
      <c r="CK5" s="69" t="s">
        <v>133</v>
      </c>
      <c r="CL5" s="70" t="s">
        <v>130</v>
      </c>
      <c r="CM5" s="69" t="s">
        <v>131</v>
      </c>
      <c r="CN5" s="69" t="s">
        <v>132</v>
      </c>
      <c r="CO5" s="69" t="s">
        <v>133</v>
      </c>
      <c r="CP5" s="247"/>
      <c r="CQ5" s="144" t="s">
        <v>134</v>
      </c>
      <c r="CR5" s="145" t="s">
        <v>135</v>
      </c>
      <c r="CS5" s="145" t="s">
        <v>136</v>
      </c>
      <c r="CT5" s="144" t="s">
        <v>137</v>
      </c>
      <c r="CU5" s="145" t="s">
        <v>138</v>
      </c>
      <c r="CV5" s="144" t="s">
        <v>137</v>
      </c>
      <c r="CW5" s="145" t="s">
        <v>138</v>
      </c>
      <c r="CX5" s="252"/>
      <c r="CY5" s="140" t="s">
        <v>139</v>
      </c>
      <c r="CZ5" s="141" t="s">
        <v>210</v>
      </c>
      <c r="DA5" s="141" t="s">
        <v>211</v>
      </c>
      <c r="DB5" s="141" t="s">
        <v>142</v>
      </c>
      <c r="DC5" s="141" t="s">
        <v>143</v>
      </c>
      <c r="DD5" s="140" t="s">
        <v>144</v>
      </c>
      <c r="DE5" s="141" t="s">
        <v>212</v>
      </c>
      <c r="DF5" s="141" t="s">
        <v>213</v>
      </c>
      <c r="DG5" s="141" t="s">
        <v>147</v>
      </c>
      <c r="DH5" s="141" t="s">
        <v>148</v>
      </c>
      <c r="DI5" s="140" t="s">
        <v>149</v>
      </c>
      <c r="DJ5" s="140" t="s">
        <v>150</v>
      </c>
      <c r="DK5" s="241"/>
      <c r="DL5" s="147" t="s">
        <v>151</v>
      </c>
      <c r="DM5" s="148" t="s">
        <v>152</v>
      </c>
      <c r="DN5" s="148" t="s">
        <v>153</v>
      </c>
      <c r="DO5" s="148" t="s">
        <v>154</v>
      </c>
      <c r="DP5" s="149" t="s">
        <v>155</v>
      </c>
      <c r="DQ5" s="150" t="s">
        <v>156</v>
      </c>
      <c r="DR5" s="150" t="s">
        <v>157</v>
      </c>
      <c r="DS5" s="150" t="s">
        <v>158</v>
      </c>
      <c r="DT5" s="150" t="s">
        <v>159</v>
      </c>
      <c r="DU5" s="151" t="s">
        <v>160</v>
      </c>
      <c r="DV5" s="152" t="s">
        <v>161</v>
      </c>
      <c r="DW5" s="152" t="s">
        <v>162</v>
      </c>
      <c r="DX5" s="152" t="s">
        <v>158</v>
      </c>
      <c r="DY5" s="152" t="s">
        <v>163</v>
      </c>
      <c r="DZ5" s="153" t="s">
        <v>164</v>
      </c>
      <c r="EA5" s="154" t="s">
        <v>165</v>
      </c>
      <c r="EB5" s="154" t="s">
        <v>166</v>
      </c>
      <c r="EC5" s="154" t="s">
        <v>158</v>
      </c>
      <c r="ED5" s="154" t="s">
        <v>167</v>
      </c>
      <c r="EE5" s="230"/>
      <c r="EF5" s="71"/>
    </row>
    <row r="6" spans="1:136" ht="16.5" thickTop="1" x14ac:dyDescent="0.2">
      <c r="A6" s="257" t="s">
        <v>273</v>
      </c>
      <c r="B6" s="259"/>
      <c r="C6" s="72"/>
      <c r="D6" s="72"/>
      <c r="E6" s="73"/>
      <c r="F6" s="74"/>
      <c r="G6" s="74"/>
      <c r="H6" s="56"/>
      <c r="I6" s="75"/>
      <c r="J6" s="56"/>
      <c r="K6" s="56"/>
      <c r="L6" s="56"/>
      <c r="M6" s="56"/>
      <c r="N6" s="76"/>
      <c r="O6" s="56"/>
      <c r="P6" s="56"/>
      <c r="Q6" s="56"/>
      <c r="R6" s="76"/>
      <c r="S6" s="56"/>
      <c r="T6" s="56"/>
      <c r="U6" s="56"/>
      <c r="V6" s="76"/>
      <c r="W6" s="56"/>
      <c r="X6" s="56"/>
      <c r="Y6" s="56"/>
      <c r="Z6" s="76"/>
      <c r="AA6" s="56"/>
      <c r="AB6" s="56"/>
      <c r="AC6" s="56"/>
      <c r="AD6" s="76"/>
      <c r="AE6" s="56"/>
      <c r="AF6" s="56"/>
      <c r="AG6" s="56"/>
      <c r="AH6" s="76"/>
      <c r="AI6" s="56"/>
      <c r="AJ6" s="56"/>
      <c r="AK6" s="56"/>
      <c r="AL6" s="76"/>
      <c r="AM6" s="56"/>
      <c r="AN6" s="56"/>
      <c r="AO6" s="56"/>
      <c r="AP6" s="76"/>
      <c r="AQ6" s="56"/>
      <c r="AR6" s="56"/>
      <c r="AS6" s="56"/>
      <c r="AT6" s="76"/>
      <c r="AU6" s="56"/>
      <c r="AV6" s="56"/>
      <c r="AW6" s="56"/>
      <c r="AX6" s="76"/>
      <c r="AY6" s="56"/>
      <c r="AZ6" s="56"/>
      <c r="BA6" s="56"/>
      <c r="BB6" s="76"/>
      <c r="BC6" s="56"/>
      <c r="BD6" s="56"/>
      <c r="BE6" s="56"/>
      <c r="BF6" s="76"/>
      <c r="BG6" s="56"/>
      <c r="BH6" s="56"/>
      <c r="BI6" s="56"/>
      <c r="BJ6" s="76"/>
      <c r="BK6" s="56"/>
      <c r="BL6" s="56"/>
      <c r="BM6" s="56"/>
      <c r="BN6" s="76"/>
      <c r="BO6" s="56"/>
      <c r="BP6" s="56"/>
      <c r="BQ6" s="56"/>
      <c r="BR6" s="76"/>
      <c r="BS6" s="56"/>
      <c r="BT6" s="56"/>
      <c r="BU6" s="56"/>
      <c r="BV6" s="76"/>
      <c r="BW6" s="56"/>
      <c r="BX6" s="56"/>
      <c r="BY6" s="56"/>
      <c r="BZ6" s="76"/>
      <c r="CA6" s="56"/>
      <c r="CB6" s="56"/>
      <c r="CC6" s="56"/>
      <c r="CD6" s="76"/>
      <c r="CE6" s="56"/>
      <c r="CF6" s="56"/>
      <c r="CG6" s="56"/>
      <c r="CH6" s="76"/>
      <c r="CI6" s="56"/>
      <c r="CJ6" s="56"/>
      <c r="CK6" s="56"/>
      <c r="CL6" s="76"/>
      <c r="CM6" s="56"/>
      <c r="CN6" s="56"/>
      <c r="CO6" s="56"/>
      <c r="CP6" s="77"/>
      <c r="CQ6" s="78"/>
      <c r="CR6" s="72"/>
      <c r="CS6" s="72"/>
      <c r="CT6" s="78"/>
      <c r="CU6" s="72"/>
      <c r="CV6" s="78"/>
      <c r="CW6" s="72"/>
      <c r="CX6" s="79"/>
      <c r="CY6" s="80"/>
      <c r="CZ6" s="81"/>
      <c r="DA6" s="81"/>
      <c r="DB6" s="81"/>
      <c r="DC6" s="81"/>
      <c r="DD6" s="80"/>
      <c r="DE6" s="81"/>
      <c r="DF6" s="81"/>
      <c r="DG6" s="82"/>
      <c r="DH6" s="82"/>
      <c r="DI6" s="83"/>
      <c r="DJ6" s="84"/>
      <c r="DK6" s="85"/>
      <c r="DL6" s="86"/>
      <c r="DM6" s="56"/>
      <c r="DN6" s="56"/>
      <c r="DO6" s="56"/>
      <c r="DP6" s="86"/>
      <c r="DQ6" s="56"/>
      <c r="DR6" s="56"/>
      <c r="DS6" s="56"/>
      <c r="DU6" s="86"/>
      <c r="DV6" s="56"/>
      <c r="DW6" s="56"/>
      <c r="DX6" s="56"/>
      <c r="DZ6" s="86"/>
      <c r="EA6" s="56"/>
      <c r="EB6" s="56"/>
      <c r="EC6" s="56"/>
      <c r="EE6" s="87"/>
    </row>
    <row r="7" spans="1:136" s="157" customFormat="1" outlineLevel="1" x14ac:dyDescent="0.2">
      <c r="A7" s="166" t="s">
        <v>215</v>
      </c>
      <c r="B7" s="174" t="s">
        <v>463</v>
      </c>
      <c r="C7" s="90"/>
      <c r="D7" s="91"/>
      <c r="E7" s="92"/>
      <c r="F7" s="93"/>
      <c r="G7" s="94"/>
      <c r="H7" s="91"/>
      <c r="I7" s="95"/>
      <c r="J7" s="96"/>
      <c r="K7" s="96"/>
      <c r="L7" s="96"/>
      <c r="M7" s="96"/>
      <c r="N7" s="97"/>
      <c r="O7" s="96"/>
      <c r="P7" s="96"/>
      <c r="Q7" s="96"/>
      <c r="R7" s="97"/>
      <c r="S7" s="96"/>
      <c r="T7" s="96"/>
      <c r="U7" s="96"/>
      <c r="V7" s="97"/>
      <c r="W7" s="96"/>
      <c r="X7" s="96"/>
      <c r="Y7" s="96"/>
      <c r="Z7" s="97"/>
      <c r="AA7" s="96"/>
      <c r="AB7" s="96"/>
      <c r="AC7" s="96"/>
      <c r="AD7" s="97"/>
      <c r="AE7" s="96"/>
      <c r="AF7" s="96"/>
      <c r="AG7" s="96"/>
      <c r="AH7" s="97"/>
      <c r="AI7" s="96"/>
      <c r="AJ7" s="96"/>
      <c r="AK7" s="96"/>
      <c r="AL7" s="97"/>
      <c r="AM7" s="96"/>
      <c r="AN7" s="96"/>
      <c r="AO7" s="96"/>
      <c r="AP7" s="97"/>
      <c r="AQ7" s="96"/>
      <c r="AR7" s="96"/>
      <c r="AS7" s="96"/>
      <c r="AT7" s="97"/>
      <c r="AU7" s="96"/>
      <c r="AV7" s="96"/>
      <c r="AW7" s="96"/>
      <c r="AX7" s="97"/>
      <c r="AY7" s="96"/>
      <c r="AZ7" s="96"/>
      <c r="BA7" s="96"/>
      <c r="BB7" s="97"/>
      <c r="BC7" s="96"/>
      <c r="BD7" s="96"/>
      <c r="BE7" s="96"/>
      <c r="BF7" s="97"/>
      <c r="BG7" s="96"/>
      <c r="BH7" s="96"/>
      <c r="BI7" s="96"/>
      <c r="BJ7" s="97"/>
      <c r="BK7" s="96"/>
      <c r="BL7" s="96"/>
      <c r="BM7" s="96"/>
      <c r="BN7" s="97"/>
      <c r="BO7" s="96"/>
      <c r="BP7" s="96"/>
      <c r="BQ7" s="96"/>
      <c r="BR7" s="97"/>
      <c r="BS7" s="96"/>
      <c r="BT7" s="96"/>
      <c r="BU7" s="96"/>
      <c r="BV7" s="97"/>
      <c r="BW7" s="96"/>
      <c r="BX7" s="96"/>
      <c r="BY7" s="96"/>
      <c r="BZ7" s="97"/>
      <c r="CA7" s="96"/>
      <c r="CB7" s="96"/>
      <c r="CC7" s="96"/>
      <c r="CD7" s="97"/>
      <c r="CE7" s="96"/>
      <c r="CF7" s="96"/>
      <c r="CG7" s="96"/>
      <c r="CH7" s="97"/>
      <c r="CI7" s="96"/>
      <c r="CJ7" s="96"/>
      <c r="CK7" s="96"/>
      <c r="CL7" s="97"/>
      <c r="CM7" s="96"/>
      <c r="CN7" s="96"/>
      <c r="CO7" s="96"/>
      <c r="CP7" s="98"/>
      <c r="CQ7" s="99"/>
      <c r="CR7" s="96"/>
      <c r="CS7" s="96"/>
      <c r="CT7" s="99"/>
      <c r="CU7" s="96"/>
      <c r="CV7" s="99"/>
      <c r="CW7" s="96"/>
      <c r="CX7" s="100"/>
      <c r="CY7" s="101"/>
      <c r="CZ7" s="102"/>
      <c r="DA7" s="102"/>
      <c r="DB7" s="102"/>
      <c r="DC7" s="103">
        <f t="shared" ref="DC7:DC25" si="0">CY7+CZ7-DA7-DB7</f>
        <v>0</v>
      </c>
      <c r="DD7" s="104"/>
      <c r="DE7" s="103"/>
      <c r="DF7" s="105"/>
      <c r="DG7" s="102"/>
      <c r="DH7" s="102">
        <f t="shared" ref="DH7:DH44" si="1">DD7+DE7-DF7-DG7</f>
        <v>0</v>
      </c>
      <c r="DI7" s="101">
        <f t="shared" ref="DI7:DI25" si="2">DC7-DH7</f>
        <v>0</v>
      </c>
      <c r="DJ7" s="106"/>
      <c r="DK7" s="107"/>
      <c r="DL7" s="108"/>
      <c r="DM7" s="96"/>
      <c r="DN7" s="96"/>
      <c r="DO7" s="96"/>
      <c r="DP7" s="108"/>
      <c r="DQ7" s="96"/>
      <c r="DR7" s="96"/>
      <c r="DS7" s="96"/>
      <c r="DT7" s="109"/>
      <c r="DU7" s="108"/>
      <c r="DV7" s="96"/>
      <c r="DW7" s="96"/>
      <c r="DX7" s="96"/>
      <c r="DY7" s="110"/>
      <c r="DZ7" s="108"/>
      <c r="EA7" s="96"/>
      <c r="EB7" s="96"/>
      <c r="EC7" s="96"/>
      <c r="ED7" s="111"/>
      <c r="EE7" s="112"/>
      <c r="EF7" s="113"/>
    </row>
    <row r="8" spans="1:136" s="157" customFormat="1" outlineLevel="2" x14ac:dyDescent="0.2">
      <c r="A8" s="166"/>
      <c r="B8" s="192" t="s">
        <v>464</v>
      </c>
      <c r="C8" s="89"/>
      <c r="D8" s="91"/>
      <c r="E8" s="114"/>
      <c r="F8" s="94"/>
      <c r="G8" s="94"/>
      <c r="H8" s="91"/>
      <c r="I8" s="95"/>
      <c r="J8" s="96"/>
      <c r="K8" s="96"/>
      <c r="L8" s="96"/>
      <c r="M8" s="96"/>
      <c r="N8" s="97"/>
      <c r="O8" s="96"/>
      <c r="P8" s="96"/>
      <c r="Q8" s="96"/>
      <c r="R8" s="97"/>
      <c r="S8" s="96"/>
      <c r="T8" s="96"/>
      <c r="U8" s="96"/>
      <c r="V8" s="97"/>
      <c r="W8" s="96"/>
      <c r="X8" s="96"/>
      <c r="Y8" s="96"/>
      <c r="Z8" s="97"/>
      <c r="AA8" s="96"/>
      <c r="AB8" s="96"/>
      <c r="AC8" s="96"/>
      <c r="AD8" s="97"/>
      <c r="AE8" s="96"/>
      <c r="AF8" s="96"/>
      <c r="AG8" s="96"/>
      <c r="AH8" s="97"/>
      <c r="AI8" s="96"/>
      <c r="AJ8" s="96"/>
      <c r="AK8" s="96"/>
      <c r="AL8" s="97"/>
      <c r="AM8" s="96"/>
      <c r="AN8" s="96"/>
      <c r="AO8" s="96"/>
      <c r="AP8" s="97"/>
      <c r="AQ8" s="96"/>
      <c r="AR8" s="96"/>
      <c r="AS8" s="96"/>
      <c r="AT8" s="97"/>
      <c r="AU8" s="96"/>
      <c r="AV8" s="96"/>
      <c r="AW8" s="96"/>
      <c r="AX8" s="97"/>
      <c r="AY8" s="96"/>
      <c r="AZ8" s="96"/>
      <c r="BA8" s="96"/>
      <c r="BB8" s="97"/>
      <c r="BC8" s="96"/>
      <c r="BD8" s="96"/>
      <c r="BE8" s="96"/>
      <c r="BF8" s="97"/>
      <c r="BG8" s="96"/>
      <c r="BH8" s="96"/>
      <c r="BI8" s="96"/>
      <c r="BJ8" s="97"/>
      <c r="BK8" s="96"/>
      <c r="BL8" s="96"/>
      <c r="BM8" s="96"/>
      <c r="BN8" s="97"/>
      <c r="BO8" s="96"/>
      <c r="BP8" s="96"/>
      <c r="BQ8" s="96"/>
      <c r="BR8" s="97"/>
      <c r="BS8" s="96"/>
      <c r="BT8" s="96"/>
      <c r="BU8" s="96"/>
      <c r="BV8" s="97"/>
      <c r="BW8" s="96"/>
      <c r="BX8" s="96"/>
      <c r="BY8" s="96"/>
      <c r="BZ8" s="97"/>
      <c r="CA8" s="96"/>
      <c r="CB8" s="96"/>
      <c r="CC8" s="96"/>
      <c r="CD8" s="97"/>
      <c r="CE8" s="96"/>
      <c r="CF8" s="96"/>
      <c r="CG8" s="96"/>
      <c r="CH8" s="97"/>
      <c r="CI8" s="96"/>
      <c r="CJ8" s="96"/>
      <c r="CK8" s="96"/>
      <c r="CL8" s="97"/>
      <c r="CM8" s="96"/>
      <c r="CN8" s="96"/>
      <c r="CO8" s="96"/>
      <c r="CP8" s="98"/>
      <c r="CQ8" s="99"/>
      <c r="CR8" s="96"/>
      <c r="CS8" s="96"/>
      <c r="CT8" s="99"/>
      <c r="CU8" s="96"/>
      <c r="CV8" s="99"/>
      <c r="CW8" s="96"/>
      <c r="CX8" s="100"/>
      <c r="CY8" s="101"/>
      <c r="CZ8" s="102"/>
      <c r="DA8" s="102"/>
      <c r="DB8" s="102"/>
      <c r="DC8" s="103">
        <f t="shared" si="0"/>
        <v>0</v>
      </c>
      <c r="DD8" s="104"/>
      <c r="DE8" s="103"/>
      <c r="DF8" s="105"/>
      <c r="DG8" s="102"/>
      <c r="DH8" s="102">
        <f t="shared" si="1"/>
        <v>0</v>
      </c>
      <c r="DI8" s="101">
        <f t="shared" si="2"/>
        <v>0</v>
      </c>
      <c r="DJ8" s="106"/>
      <c r="DK8" s="107"/>
      <c r="DL8" s="108"/>
      <c r="DM8" s="96"/>
      <c r="DN8" s="96"/>
      <c r="DO8" s="96"/>
      <c r="DP8" s="108"/>
      <c r="DQ8" s="96"/>
      <c r="DR8" s="96"/>
      <c r="DS8" s="96"/>
      <c r="DT8" s="109"/>
      <c r="DU8" s="108"/>
      <c r="DV8" s="96"/>
      <c r="DW8" s="96"/>
      <c r="DX8" s="96"/>
      <c r="DY8" s="110"/>
      <c r="DZ8" s="108"/>
      <c r="EA8" s="96"/>
      <c r="EB8" s="96"/>
      <c r="EC8" s="96"/>
      <c r="ED8" s="111"/>
      <c r="EE8" s="112"/>
      <c r="EF8" s="113"/>
    </row>
    <row r="9" spans="1:136" s="157" customFormat="1" ht="30" outlineLevel="2" x14ac:dyDescent="0.2">
      <c r="A9" s="166"/>
      <c r="B9" s="193" t="s">
        <v>465</v>
      </c>
      <c r="C9" s="89"/>
      <c r="D9" s="91"/>
      <c r="E9" s="114"/>
      <c r="F9" s="116"/>
      <c r="G9" s="94"/>
      <c r="H9" s="91"/>
      <c r="I9" s="95"/>
      <c r="J9" s="96"/>
      <c r="K9" s="96"/>
      <c r="L9" s="96"/>
      <c r="M9" s="96"/>
      <c r="N9" s="97"/>
      <c r="O9" s="96"/>
      <c r="P9" s="96"/>
      <c r="Q9" s="96"/>
      <c r="R9" s="97"/>
      <c r="S9" s="96"/>
      <c r="T9" s="96"/>
      <c r="U9" s="96"/>
      <c r="V9" s="97"/>
      <c r="W9" s="96"/>
      <c r="X9" s="96"/>
      <c r="Y9" s="96"/>
      <c r="Z9" s="97"/>
      <c r="AA9" s="96"/>
      <c r="AB9" s="96"/>
      <c r="AC9" s="96"/>
      <c r="AD9" s="97"/>
      <c r="AE9" s="96"/>
      <c r="AF9" s="96"/>
      <c r="AG9" s="96"/>
      <c r="AH9" s="97"/>
      <c r="AI9" s="96"/>
      <c r="AJ9" s="96"/>
      <c r="AK9" s="96"/>
      <c r="AL9" s="97"/>
      <c r="AM9" s="96"/>
      <c r="AN9" s="96"/>
      <c r="AO9" s="96"/>
      <c r="AP9" s="97"/>
      <c r="AQ9" s="96"/>
      <c r="AR9" s="96"/>
      <c r="AS9" s="96"/>
      <c r="AT9" s="97"/>
      <c r="AU9" s="96"/>
      <c r="AV9" s="96"/>
      <c r="AW9" s="96"/>
      <c r="AX9" s="97"/>
      <c r="AY9" s="96"/>
      <c r="AZ9" s="96"/>
      <c r="BA9" s="96"/>
      <c r="BB9" s="97"/>
      <c r="BC9" s="96"/>
      <c r="BD9" s="96"/>
      <c r="BE9" s="96"/>
      <c r="BF9" s="97"/>
      <c r="BG9" s="96"/>
      <c r="BH9" s="96"/>
      <c r="BI9" s="96"/>
      <c r="BJ9" s="97"/>
      <c r="BK9" s="96"/>
      <c r="BL9" s="96"/>
      <c r="BM9" s="96"/>
      <c r="BN9" s="97"/>
      <c r="BO9" s="96"/>
      <c r="BP9" s="96"/>
      <c r="BQ9" s="96"/>
      <c r="BR9" s="97"/>
      <c r="BS9" s="96"/>
      <c r="BT9" s="96"/>
      <c r="BU9" s="96"/>
      <c r="BV9" s="97"/>
      <c r="BW9" s="96"/>
      <c r="BX9" s="96"/>
      <c r="BY9" s="96"/>
      <c r="BZ9" s="97"/>
      <c r="CA9" s="96"/>
      <c r="CB9" s="96"/>
      <c r="CC9" s="96"/>
      <c r="CD9" s="97"/>
      <c r="CE9" s="96"/>
      <c r="CF9" s="96"/>
      <c r="CG9" s="96"/>
      <c r="CH9" s="97"/>
      <c r="CI9" s="96"/>
      <c r="CJ9" s="96"/>
      <c r="CK9" s="96"/>
      <c r="CL9" s="97"/>
      <c r="CM9" s="96"/>
      <c r="CN9" s="96"/>
      <c r="CO9" s="96"/>
      <c r="CP9" s="98"/>
      <c r="CQ9" s="99"/>
      <c r="CR9" s="96"/>
      <c r="CS9" s="96"/>
      <c r="CT9" s="99"/>
      <c r="CU9" s="96"/>
      <c r="CV9" s="99"/>
      <c r="CW9" s="96"/>
      <c r="CX9" s="100"/>
      <c r="CY9" s="101"/>
      <c r="CZ9" s="102"/>
      <c r="DA9" s="102"/>
      <c r="DB9" s="102"/>
      <c r="DC9" s="103">
        <f t="shared" si="0"/>
        <v>0</v>
      </c>
      <c r="DD9" s="104"/>
      <c r="DE9" s="103"/>
      <c r="DF9" s="105"/>
      <c r="DG9" s="102"/>
      <c r="DH9" s="102">
        <f t="shared" si="1"/>
        <v>0</v>
      </c>
      <c r="DI9" s="101">
        <f t="shared" si="2"/>
        <v>0</v>
      </c>
      <c r="DJ9" s="106"/>
      <c r="DK9" s="107"/>
      <c r="DL9" s="108"/>
      <c r="DM9" s="96"/>
      <c r="DN9" s="96"/>
      <c r="DO9" s="96"/>
      <c r="DP9" s="108"/>
      <c r="DQ9" s="96"/>
      <c r="DR9" s="96"/>
      <c r="DS9" s="96"/>
      <c r="DT9" s="109"/>
      <c r="DU9" s="108"/>
      <c r="DV9" s="96"/>
      <c r="DW9" s="96"/>
      <c r="DX9" s="96"/>
      <c r="DY9" s="110"/>
      <c r="DZ9" s="108"/>
      <c r="EA9" s="96"/>
      <c r="EB9" s="96"/>
      <c r="EC9" s="96"/>
      <c r="ED9" s="111"/>
      <c r="EE9" s="112"/>
      <c r="EF9" s="113"/>
    </row>
    <row r="10" spans="1:136" s="157" customFormat="1" ht="30" outlineLevel="2" x14ac:dyDescent="0.2">
      <c r="A10" s="166"/>
      <c r="B10" s="193" t="s">
        <v>466</v>
      </c>
      <c r="C10" s="89"/>
      <c r="D10" s="91"/>
      <c r="E10" s="114"/>
      <c r="F10" s="94"/>
      <c r="G10" s="94"/>
      <c r="H10" s="91"/>
      <c r="I10" s="95"/>
      <c r="J10" s="96"/>
      <c r="K10" s="96"/>
      <c r="L10" s="96"/>
      <c r="M10" s="96"/>
      <c r="N10" s="97"/>
      <c r="O10" s="96"/>
      <c r="P10" s="96"/>
      <c r="Q10" s="96"/>
      <c r="R10" s="97"/>
      <c r="S10" s="96"/>
      <c r="T10" s="96"/>
      <c r="U10" s="96"/>
      <c r="V10" s="97"/>
      <c r="W10" s="96"/>
      <c r="X10" s="96"/>
      <c r="Y10" s="96"/>
      <c r="Z10" s="97"/>
      <c r="AA10" s="96"/>
      <c r="AB10" s="96"/>
      <c r="AC10" s="96"/>
      <c r="AD10" s="97"/>
      <c r="AE10" s="96"/>
      <c r="AF10" s="96"/>
      <c r="AG10" s="96"/>
      <c r="AH10" s="97"/>
      <c r="AI10" s="96"/>
      <c r="AJ10" s="96"/>
      <c r="AK10" s="96"/>
      <c r="AL10" s="97"/>
      <c r="AM10" s="96"/>
      <c r="AN10" s="96"/>
      <c r="AO10" s="96"/>
      <c r="AP10" s="97"/>
      <c r="AQ10" s="96"/>
      <c r="AR10" s="96"/>
      <c r="AS10" s="96"/>
      <c r="AT10" s="97"/>
      <c r="AU10" s="96"/>
      <c r="AV10" s="96"/>
      <c r="AW10" s="96"/>
      <c r="AX10" s="97"/>
      <c r="AY10" s="96"/>
      <c r="AZ10" s="96"/>
      <c r="BA10" s="96"/>
      <c r="BB10" s="97"/>
      <c r="BC10" s="96"/>
      <c r="BD10" s="96"/>
      <c r="BE10" s="96"/>
      <c r="BF10" s="97"/>
      <c r="BG10" s="96"/>
      <c r="BH10" s="96"/>
      <c r="BI10" s="96"/>
      <c r="BJ10" s="97"/>
      <c r="BK10" s="96"/>
      <c r="BL10" s="96"/>
      <c r="BM10" s="96"/>
      <c r="BN10" s="97"/>
      <c r="BO10" s="96"/>
      <c r="BP10" s="96"/>
      <c r="BQ10" s="96"/>
      <c r="BR10" s="97"/>
      <c r="BS10" s="96"/>
      <c r="BT10" s="96"/>
      <c r="BU10" s="96"/>
      <c r="BV10" s="97"/>
      <c r="BW10" s="96"/>
      <c r="BX10" s="96"/>
      <c r="BY10" s="96"/>
      <c r="BZ10" s="97"/>
      <c r="CA10" s="96"/>
      <c r="CB10" s="96"/>
      <c r="CC10" s="96"/>
      <c r="CD10" s="97"/>
      <c r="CE10" s="96"/>
      <c r="CF10" s="96"/>
      <c r="CG10" s="96"/>
      <c r="CH10" s="97"/>
      <c r="CI10" s="96"/>
      <c r="CJ10" s="96"/>
      <c r="CK10" s="96"/>
      <c r="CL10" s="97"/>
      <c r="CM10" s="96"/>
      <c r="CN10" s="96"/>
      <c r="CO10" s="96"/>
      <c r="CP10" s="98"/>
      <c r="CQ10" s="99"/>
      <c r="CR10" s="96"/>
      <c r="CS10" s="96"/>
      <c r="CT10" s="99"/>
      <c r="CU10" s="96"/>
      <c r="CV10" s="99"/>
      <c r="CW10" s="96"/>
      <c r="CX10" s="100"/>
      <c r="CY10" s="101"/>
      <c r="CZ10" s="102"/>
      <c r="DA10" s="102"/>
      <c r="DB10" s="102"/>
      <c r="DC10" s="103">
        <f t="shared" si="0"/>
        <v>0</v>
      </c>
      <c r="DD10" s="104"/>
      <c r="DE10" s="103"/>
      <c r="DF10" s="105"/>
      <c r="DG10" s="102"/>
      <c r="DH10" s="102">
        <f t="shared" si="1"/>
        <v>0</v>
      </c>
      <c r="DI10" s="101">
        <f t="shared" si="2"/>
        <v>0</v>
      </c>
      <c r="DJ10" s="106"/>
      <c r="DK10" s="107"/>
      <c r="DL10" s="108"/>
      <c r="DM10" s="96"/>
      <c r="DN10" s="96"/>
      <c r="DO10" s="96"/>
      <c r="DP10" s="108"/>
      <c r="DQ10" s="96"/>
      <c r="DR10" s="96"/>
      <c r="DS10" s="96"/>
      <c r="DT10" s="109"/>
      <c r="DU10" s="108"/>
      <c r="DV10" s="96"/>
      <c r="DW10" s="96"/>
      <c r="DX10" s="96"/>
      <c r="DY10" s="110"/>
      <c r="DZ10" s="108"/>
      <c r="EA10" s="96"/>
      <c r="EB10" s="96"/>
      <c r="EC10" s="96"/>
      <c r="ED10" s="111"/>
      <c r="EE10" s="112"/>
      <c r="EF10" s="113"/>
    </row>
    <row r="11" spans="1:136" s="157" customFormat="1" ht="30" outlineLevel="1" x14ac:dyDescent="0.2">
      <c r="A11" s="166" t="s">
        <v>221</v>
      </c>
      <c r="B11" s="174" t="s">
        <v>467</v>
      </c>
      <c r="C11" s="89"/>
      <c r="D11" s="91"/>
      <c r="E11" s="92"/>
      <c r="F11" s="94"/>
      <c r="G11" s="94"/>
      <c r="H11" s="91"/>
      <c r="I11" s="95"/>
      <c r="J11" s="96"/>
      <c r="K11" s="96"/>
      <c r="L11" s="96"/>
      <c r="M11" s="96"/>
      <c r="N11" s="97"/>
      <c r="O11" s="96"/>
      <c r="P11" s="96"/>
      <c r="Q11" s="96"/>
      <c r="R11" s="97"/>
      <c r="S11" s="96"/>
      <c r="T11" s="96"/>
      <c r="U11" s="96"/>
      <c r="V11" s="97"/>
      <c r="W11" s="96"/>
      <c r="X11" s="96"/>
      <c r="Y11" s="96"/>
      <c r="Z11" s="97"/>
      <c r="AA11" s="96"/>
      <c r="AB11" s="96"/>
      <c r="AC11" s="96"/>
      <c r="AD11" s="97"/>
      <c r="AE11" s="96"/>
      <c r="AF11" s="96"/>
      <c r="AG11" s="96"/>
      <c r="AH11" s="97"/>
      <c r="AI11" s="96"/>
      <c r="AJ11" s="96"/>
      <c r="AK11" s="96"/>
      <c r="AL11" s="97"/>
      <c r="AM11" s="96"/>
      <c r="AN11" s="96"/>
      <c r="AO11" s="96"/>
      <c r="AP11" s="97"/>
      <c r="AQ11" s="96"/>
      <c r="AR11" s="96"/>
      <c r="AS11" s="96"/>
      <c r="AT11" s="97"/>
      <c r="AU11" s="96"/>
      <c r="AV11" s="96"/>
      <c r="AW11" s="96"/>
      <c r="AX11" s="97"/>
      <c r="AY11" s="96"/>
      <c r="AZ11" s="96"/>
      <c r="BA11" s="96"/>
      <c r="BB11" s="97"/>
      <c r="BC11" s="96"/>
      <c r="BD11" s="96"/>
      <c r="BE11" s="96"/>
      <c r="BF11" s="97"/>
      <c r="BG11" s="96"/>
      <c r="BH11" s="96"/>
      <c r="BI11" s="96"/>
      <c r="BJ11" s="97"/>
      <c r="BK11" s="96"/>
      <c r="BL11" s="96"/>
      <c r="BM11" s="96"/>
      <c r="BN11" s="97"/>
      <c r="BO11" s="96"/>
      <c r="BP11" s="96"/>
      <c r="BQ11" s="96"/>
      <c r="BR11" s="97"/>
      <c r="BS11" s="96"/>
      <c r="BT11" s="96"/>
      <c r="BU11" s="96"/>
      <c r="BV11" s="97"/>
      <c r="BW11" s="96"/>
      <c r="BX11" s="96"/>
      <c r="BY11" s="96"/>
      <c r="BZ11" s="97"/>
      <c r="CA11" s="96"/>
      <c r="CB11" s="96"/>
      <c r="CC11" s="96"/>
      <c r="CD11" s="97"/>
      <c r="CE11" s="96"/>
      <c r="CF11" s="96"/>
      <c r="CG11" s="96"/>
      <c r="CH11" s="97"/>
      <c r="CI11" s="96"/>
      <c r="CJ11" s="96"/>
      <c r="CK11" s="96"/>
      <c r="CL11" s="97"/>
      <c r="CM11" s="96"/>
      <c r="CN11" s="96"/>
      <c r="CO11" s="96"/>
      <c r="CP11" s="98"/>
      <c r="CQ11" s="99"/>
      <c r="CR11" s="96"/>
      <c r="CS11" s="96"/>
      <c r="CT11" s="99"/>
      <c r="CU11" s="96"/>
      <c r="CV11" s="99"/>
      <c r="CW11" s="96"/>
      <c r="CX11" s="100"/>
      <c r="CY11" s="101"/>
      <c r="CZ11" s="102"/>
      <c r="DA11" s="102"/>
      <c r="DB11" s="102"/>
      <c r="DC11" s="103">
        <f t="shared" si="0"/>
        <v>0</v>
      </c>
      <c r="DD11" s="104"/>
      <c r="DE11" s="103"/>
      <c r="DF11" s="105"/>
      <c r="DG11" s="102"/>
      <c r="DH11" s="102">
        <f t="shared" si="1"/>
        <v>0</v>
      </c>
      <c r="DI11" s="101">
        <f t="shared" si="2"/>
        <v>0</v>
      </c>
      <c r="DJ11" s="106"/>
      <c r="DK11" s="107"/>
      <c r="DL11" s="108"/>
      <c r="DM11" s="96"/>
      <c r="DN11" s="96"/>
      <c r="DO11" s="96"/>
      <c r="DP11" s="108"/>
      <c r="DQ11" s="96"/>
      <c r="DR11" s="96"/>
      <c r="DS11" s="96"/>
      <c r="DT11" s="109"/>
      <c r="DU11" s="108"/>
      <c r="DV11" s="96"/>
      <c r="DW11" s="96"/>
      <c r="DX11" s="96"/>
      <c r="DY11" s="110"/>
      <c r="DZ11" s="108"/>
      <c r="EA11" s="96"/>
      <c r="EB11" s="96"/>
      <c r="EC11" s="96"/>
      <c r="ED11" s="111"/>
      <c r="EE11" s="112"/>
      <c r="EF11" s="113"/>
    </row>
    <row r="12" spans="1:136" s="157" customFormat="1" ht="30" outlineLevel="1" x14ac:dyDescent="0.2">
      <c r="A12" s="166" t="s">
        <v>224</v>
      </c>
      <c r="B12" s="194" t="s">
        <v>468</v>
      </c>
      <c r="C12" s="91"/>
      <c r="D12" s="91"/>
      <c r="E12" s="92"/>
      <c r="F12" s="94"/>
      <c r="G12" s="94"/>
      <c r="H12" s="91"/>
      <c r="I12" s="95"/>
      <c r="J12" s="96"/>
      <c r="K12" s="96"/>
      <c r="L12" s="96"/>
      <c r="M12" s="96"/>
      <c r="N12" s="97"/>
      <c r="O12" s="96"/>
      <c r="P12" s="96"/>
      <c r="Q12" s="96"/>
      <c r="R12" s="97"/>
      <c r="S12" s="96"/>
      <c r="T12" s="96"/>
      <c r="U12" s="96"/>
      <c r="V12" s="97"/>
      <c r="W12" s="96"/>
      <c r="X12" s="96"/>
      <c r="Y12" s="96"/>
      <c r="Z12" s="97"/>
      <c r="AA12" s="96"/>
      <c r="AB12" s="96"/>
      <c r="AC12" s="96"/>
      <c r="AD12" s="97"/>
      <c r="AE12" s="96"/>
      <c r="AF12" s="96"/>
      <c r="AG12" s="96"/>
      <c r="AH12" s="97"/>
      <c r="AI12" s="96"/>
      <c r="AJ12" s="96"/>
      <c r="AK12" s="96"/>
      <c r="AL12" s="97"/>
      <c r="AM12" s="96"/>
      <c r="AN12" s="96"/>
      <c r="AO12" s="96"/>
      <c r="AP12" s="97"/>
      <c r="AQ12" s="96"/>
      <c r="AR12" s="96"/>
      <c r="AS12" s="96"/>
      <c r="AT12" s="97"/>
      <c r="AU12" s="96"/>
      <c r="AV12" s="96"/>
      <c r="AW12" s="96"/>
      <c r="AX12" s="97"/>
      <c r="AY12" s="96"/>
      <c r="AZ12" s="96"/>
      <c r="BA12" s="96"/>
      <c r="BB12" s="97"/>
      <c r="BC12" s="96"/>
      <c r="BD12" s="96"/>
      <c r="BE12" s="96"/>
      <c r="BF12" s="97"/>
      <c r="BG12" s="96"/>
      <c r="BH12" s="96"/>
      <c r="BI12" s="96"/>
      <c r="BJ12" s="97"/>
      <c r="BK12" s="96"/>
      <c r="BL12" s="96"/>
      <c r="BM12" s="96"/>
      <c r="BN12" s="97"/>
      <c r="BO12" s="96"/>
      <c r="BP12" s="96"/>
      <c r="BQ12" s="96"/>
      <c r="BR12" s="97"/>
      <c r="BS12" s="96"/>
      <c r="BT12" s="96"/>
      <c r="BU12" s="96"/>
      <c r="BV12" s="97"/>
      <c r="BW12" s="96"/>
      <c r="BX12" s="96"/>
      <c r="BY12" s="96"/>
      <c r="BZ12" s="97"/>
      <c r="CA12" s="96"/>
      <c r="CB12" s="96"/>
      <c r="CC12" s="96"/>
      <c r="CD12" s="97"/>
      <c r="CE12" s="96"/>
      <c r="CF12" s="96"/>
      <c r="CG12" s="96"/>
      <c r="CH12" s="97"/>
      <c r="CI12" s="96"/>
      <c r="CJ12" s="96"/>
      <c r="CK12" s="96"/>
      <c r="CL12" s="97"/>
      <c r="CM12" s="96"/>
      <c r="CN12" s="96"/>
      <c r="CO12" s="96"/>
      <c r="CP12" s="98"/>
      <c r="CQ12" s="99"/>
      <c r="CR12" s="96"/>
      <c r="CS12" s="96"/>
      <c r="CT12" s="99"/>
      <c r="CU12" s="96"/>
      <c r="CV12" s="99"/>
      <c r="CW12" s="96"/>
      <c r="CX12" s="100"/>
      <c r="CY12" s="101"/>
      <c r="CZ12" s="102"/>
      <c r="DA12" s="102"/>
      <c r="DB12" s="102"/>
      <c r="DC12" s="103">
        <f t="shared" si="0"/>
        <v>0</v>
      </c>
      <c r="DD12" s="104"/>
      <c r="DE12" s="103"/>
      <c r="DF12" s="105"/>
      <c r="DG12" s="102"/>
      <c r="DH12" s="102">
        <f t="shared" si="1"/>
        <v>0</v>
      </c>
      <c r="DI12" s="101">
        <f t="shared" si="2"/>
        <v>0</v>
      </c>
      <c r="DJ12" s="106"/>
      <c r="DK12" s="107"/>
      <c r="DL12" s="108"/>
      <c r="DM12" s="96"/>
      <c r="DN12" s="96"/>
      <c r="DO12" s="96"/>
      <c r="DP12" s="108"/>
      <c r="DQ12" s="96"/>
      <c r="DR12" s="96"/>
      <c r="DS12" s="96"/>
      <c r="DT12" s="109"/>
      <c r="DU12" s="108"/>
      <c r="DV12" s="96"/>
      <c r="DW12" s="96"/>
      <c r="DX12" s="96"/>
      <c r="DY12" s="57"/>
      <c r="DZ12" s="108"/>
      <c r="EA12" s="96"/>
      <c r="EB12" s="96"/>
      <c r="EC12" s="96"/>
      <c r="ED12" s="58"/>
      <c r="EE12" s="112"/>
      <c r="EF12" s="113"/>
    </row>
    <row r="13" spans="1:136" s="157" customFormat="1" outlineLevel="1" x14ac:dyDescent="0.2">
      <c r="A13" s="166" t="s">
        <v>282</v>
      </c>
      <c r="B13" s="167" t="s">
        <v>469</v>
      </c>
      <c r="C13" s="89"/>
      <c r="D13" s="91"/>
      <c r="E13" s="92"/>
      <c r="F13" s="94"/>
      <c r="G13" s="94"/>
      <c r="H13" s="91"/>
      <c r="I13" s="95"/>
      <c r="J13" s="96"/>
      <c r="K13" s="96"/>
      <c r="L13" s="96"/>
      <c r="M13" s="96"/>
      <c r="N13" s="97"/>
      <c r="O13" s="96"/>
      <c r="P13" s="96"/>
      <c r="Q13" s="96"/>
      <c r="R13" s="97"/>
      <c r="S13" s="96"/>
      <c r="T13" s="96"/>
      <c r="U13" s="96"/>
      <c r="V13" s="97"/>
      <c r="W13" s="96"/>
      <c r="X13" s="96"/>
      <c r="Y13" s="96"/>
      <c r="Z13" s="97"/>
      <c r="AA13" s="96"/>
      <c r="AB13" s="96"/>
      <c r="AC13" s="96"/>
      <c r="AD13" s="97"/>
      <c r="AE13" s="96"/>
      <c r="AF13" s="96"/>
      <c r="AG13" s="96"/>
      <c r="AH13" s="97"/>
      <c r="AI13" s="96"/>
      <c r="AJ13" s="96"/>
      <c r="AK13" s="96"/>
      <c r="AL13" s="97"/>
      <c r="AM13" s="96"/>
      <c r="AN13" s="96"/>
      <c r="AO13" s="96"/>
      <c r="AP13" s="97"/>
      <c r="AQ13" s="96"/>
      <c r="AR13" s="96"/>
      <c r="AS13" s="96"/>
      <c r="AT13" s="97"/>
      <c r="AU13" s="96"/>
      <c r="AV13" s="96"/>
      <c r="AW13" s="96"/>
      <c r="AX13" s="97"/>
      <c r="AY13" s="96"/>
      <c r="AZ13" s="96"/>
      <c r="BA13" s="96"/>
      <c r="BB13" s="97"/>
      <c r="BC13" s="96"/>
      <c r="BD13" s="96"/>
      <c r="BE13" s="96"/>
      <c r="BF13" s="97"/>
      <c r="BG13" s="96"/>
      <c r="BH13" s="96"/>
      <c r="BI13" s="96"/>
      <c r="BJ13" s="97"/>
      <c r="BK13" s="96"/>
      <c r="BL13" s="96"/>
      <c r="BM13" s="96"/>
      <c r="BN13" s="97"/>
      <c r="BO13" s="96"/>
      <c r="BP13" s="96"/>
      <c r="BQ13" s="96"/>
      <c r="BR13" s="97"/>
      <c r="BS13" s="96"/>
      <c r="BT13" s="96"/>
      <c r="BU13" s="96"/>
      <c r="BV13" s="97"/>
      <c r="BW13" s="96"/>
      <c r="BX13" s="96"/>
      <c r="BY13" s="96"/>
      <c r="BZ13" s="97"/>
      <c r="CA13" s="96"/>
      <c r="CB13" s="96"/>
      <c r="CC13" s="96"/>
      <c r="CD13" s="97"/>
      <c r="CE13" s="96"/>
      <c r="CF13" s="96"/>
      <c r="CG13" s="96"/>
      <c r="CH13" s="97"/>
      <c r="CI13" s="96"/>
      <c r="CJ13" s="96"/>
      <c r="CK13" s="96"/>
      <c r="CL13" s="97"/>
      <c r="CM13" s="96"/>
      <c r="CN13" s="96"/>
      <c r="CO13" s="96"/>
      <c r="CP13" s="98"/>
      <c r="CQ13" s="99"/>
      <c r="CR13" s="96"/>
      <c r="CS13" s="96"/>
      <c r="CT13" s="99"/>
      <c r="CU13" s="96"/>
      <c r="CV13" s="99"/>
      <c r="CW13" s="96"/>
      <c r="CX13" s="53"/>
      <c r="CY13" s="101"/>
      <c r="CZ13" s="102"/>
      <c r="DA13" s="102"/>
      <c r="DB13" s="102"/>
      <c r="DC13" s="103">
        <f t="shared" si="0"/>
        <v>0</v>
      </c>
      <c r="DD13" s="104"/>
      <c r="DE13" s="103"/>
      <c r="DF13" s="105"/>
      <c r="DG13" s="102"/>
      <c r="DH13" s="102">
        <f t="shared" si="1"/>
        <v>0</v>
      </c>
      <c r="DI13" s="101">
        <f t="shared" si="2"/>
        <v>0</v>
      </c>
      <c r="DJ13" s="106"/>
      <c r="DK13" s="55"/>
      <c r="DL13" s="108"/>
      <c r="DM13" s="96"/>
      <c r="DN13" s="96"/>
      <c r="DO13" s="96"/>
      <c r="DP13" s="108"/>
      <c r="DQ13" s="118"/>
      <c r="DR13" s="118"/>
      <c r="DS13" s="96"/>
      <c r="DT13" s="56"/>
      <c r="DU13" s="108"/>
      <c r="DV13" s="96"/>
      <c r="DW13" s="96"/>
      <c r="DX13" s="96"/>
      <c r="DY13" s="57"/>
      <c r="DZ13" s="108"/>
      <c r="EA13" s="96"/>
      <c r="EB13" s="96"/>
      <c r="EC13" s="96"/>
      <c r="ED13" s="58"/>
      <c r="EE13" s="59"/>
      <c r="EF13" s="113"/>
    </row>
    <row r="14" spans="1:136" outlineLevel="1" x14ac:dyDescent="0.2">
      <c r="A14" s="166" t="s">
        <v>286</v>
      </c>
      <c r="B14" s="167" t="s">
        <v>470</v>
      </c>
      <c r="C14" s="121"/>
      <c r="D14" s="122"/>
      <c r="E14" s="123"/>
      <c r="F14" s="124"/>
      <c r="G14" s="124"/>
      <c r="H14" s="125"/>
      <c r="I14" s="126"/>
      <c r="CY14" s="129"/>
      <c r="CZ14" s="130"/>
      <c r="DA14" s="130"/>
      <c r="DB14" s="130"/>
      <c r="DC14" s="103">
        <f t="shared" si="0"/>
        <v>0</v>
      </c>
      <c r="DD14" s="129"/>
      <c r="DE14" s="130"/>
      <c r="DF14" s="130"/>
      <c r="DG14" s="131"/>
      <c r="DH14" s="102">
        <f t="shared" si="1"/>
        <v>0</v>
      </c>
      <c r="DI14" s="101">
        <f t="shared" si="2"/>
        <v>0</v>
      </c>
      <c r="DJ14" s="133"/>
    </row>
    <row r="15" spans="1:136" outlineLevel="1" x14ac:dyDescent="0.2">
      <c r="A15" s="166" t="s">
        <v>289</v>
      </c>
      <c r="B15" s="167" t="s">
        <v>471</v>
      </c>
      <c r="C15" s="121"/>
      <c r="D15" s="125"/>
      <c r="E15" s="123"/>
      <c r="F15" s="124"/>
      <c r="G15" s="124"/>
      <c r="H15" s="125"/>
      <c r="I15" s="126"/>
      <c r="CY15" s="129"/>
      <c r="CZ15" s="130"/>
      <c r="DA15" s="130"/>
      <c r="DB15" s="130"/>
      <c r="DC15" s="103">
        <f t="shared" si="0"/>
        <v>0</v>
      </c>
      <c r="DD15" s="129"/>
      <c r="DE15" s="130"/>
      <c r="DF15" s="130"/>
      <c r="DG15" s="131"/>
      <c r="DH15" s="102">
        <f t="shared" si="1"/>
        <v>0</v>
      </c>
      <c r="DI15" s="101">
        <f t="shared" si="2"/>
        <v>0</v>
      </c>
      <c r="DJ15" s="133"/>
    </row>
    <row r="16" spans="1:136" ht="30" outlineLevel="1" x14ac:dyDescent="0.2">
      <c r="A16" s="166" t="s">
        <v>295</v>
      </c>
      <c r="B16" s="167" t="s">
        <v>472</v>
      </c>
      <c r="C16" s="121"/>
      <c r="D16" s="125"/>
      <c r="E16" s="123"/>
      <c r="F16" s="124"/>
      <c r="G16" s="124"/>
      <c r="H16" s="125"/>
      <c r="I16" s="126"/>
      <c r="CY16" s="129"/>
      <c r="CZ16" s="130"/>
      <c r="DA16" s="130"/>
      <c r="DB16" s="130"/>
      <c r="DC16" s="103">
        <f t="shared" si="0"/>
        <v>0</v>
      </c>
      <c r="DD16" s="129"/>
      <c r="DE16" s="130"/>
      <c r="DF16" s="130"/>
      <c r="DG16" s="131"/>
      <c r="DH16" s="102">
        <f>DD16+DE16-DF16-DG16</f>
        <v>0</v>
      </c>
      <c r="DI16" s="101">
        <f t="shared" si="2"/>
        <v>0</v>
      </c>
      <c r="DJ16" s="133"/>
    </row>
    <row r="17" spans="1:133" ht="30" outlineLevel="1" x14ac:dyDescent="0.2">
      <c r="A17" s="166" t="s">
        <v>299</v>
      </c>
      <c r="B17" s="167" t="s">
        <v>473</v>
      </c>
      <c r="CY17" s="129"/>
      <c r="CZ17" s="130"/>
      <c r="DA17" s="130"/>
      <c r="DB17" s="130"/>
      <c r="DC17" s="103">
        <f t="shared" ref="DC17" si="3">CY17+CZ17-DA17-DB17</f>
        <v>0</v>
      </c>
      <c r="DD17" s="129"/>
      <c r="DE17" s="130"/>
      <c r="DF17" s="130"/>
      <c r="DG17" s="131"/>
      <c r="DH17" s="102">
        <f>DD17+DE17-DF17-DG17</f>
        <v>0</v>
      </c>
      <c r="DI17" s="101">
        <f t="shared" ref="DI17" si="4">DC17-DH17</f>
        <v>0</v>
      </c>
      <c r="DJ17" s="133"/>
      <c r="DL17" s="108"/>
      <c r="DM17" s="96"/>
      <c r="DN17" s="96"/>
      <c r="DO17" s="96"/>
      <c r="DP17" s="108"/>
      <c r="DQ17" s="118"/>
      <c r="DR17" s="118"/>
      <c r="DS17" s="96"/>
      <c r="DU17" s="108"/>
      <c r="DV17" s="96"/>
      <c r="DW17" s="96"/>
      <c r="DX17" s="96"/>
      <c r="DZ17" s="108"/>
      <c r="EA17" s="96"/>
      <c r="EB17" s="96"/>
      <c r="EC17" s="96"/>
    </row>
    <row r="18" spans="1:133" ht="30" outlineLevel="1" x14ac:dyDescent="0.2">
      <c r="A18" s="166" t="s">
        <v>302</v>
      </c>
      <c r="B18" s="167" t="s">
        <v>474</v>
      </c>
      <c r="DC18" s="103">
        <f t="shared" si="0"/>
        <v>0</v>
      </c>
      <c r="DH18" s="102">
        <f t="shared" si="1"/>
        <v>0</v>
      </c>
      <c r="DI18" s="101">
        <f t="shared" si="2"/>
        <v>0</v>
      </c>
    </row>
    <row r="19" spans="1:133" ht="60" outlineLevel="1" x14ac:dyDescent="0.2">
      <c r="A19" s="166" t="s">
        <v>475</v>
      </c>
      <c r="B19" s="167" t="s">
        <v>476</v>
      </c>
      <c r="DC19" s="103">
        <f t="shared" si="0"/>
        <v>0</v>
      </c>
      <c r="DH19" s="102">
        <f t="shared" si="1"/>
        <v>0</v>
      </c>
      <c r="DI19" s="101">
        <f t="shared" si="2"/>
        <v>0</v>
      </c>
    </row>
    <row r="20" spans="1:133" ht="30" outlineLevel="1" x14ac:dyDescent="0.2">
      <c r="A20" s="166" t="s">
        <v>477</v>
      </c>
      <c r="B20" s="167" t="s">
        <v>478</v>
      </c>
      <c r="DC20" s="103">
        <f t="shared" si="0"/>
        <v>0</v>
      </c>
      <c r="DH20" s="102">
        <f t="shared" si="1"/>
        <v>0</v>
      </c>
      <c r="DI20" s="101">
        <f t="shared" si="2"/>
        <v>0</v>
      </c>
    </row>
    <row r="21" spans="1:133" x14ac:dyDescent="0.2">
      <c r="A21" s="258" t="s">
        <v>479</v>
      </c>
      <c r="B21" s="258"/>
      <c r="C21" s="72"/>
      <c r="D21" s="72"/>
      <c r="E21" s="73"/>
      <c r="F21" s="74"/>
      <c r="G21" s="74"/>
      <c r="H21" s="56"/>
      <c r="I21" s="75"/>
      <c r="J21" s="56"/>
      <c r="K21" s="56"/>
      <c r="L21" s="56"/>
      <c r="M21" s="56"/>
      <c r="N21" s="76"/>
      <c r="O21" s="56"/>
      <c r="P21" s="56"/>
      <c r="Q21" s="56"/>
      <c r="R21" s="76"/>
      <c r="S21" s="56"/>
      <c r="T21" s="56"/>
      <c r="U21" s="56"/>
      <c r="V21" s="76"/>
      <c r="W21" s="56"/>
      <c r="X21" s="56"/>
      <c r="Y21" s="56"/>
      <c r="Z21" s="76"/>
      <c r="AA21" s="56"/>
      <c r="AB21" s="56"/>
      <c r="AC21" s="56"/>
      <c r="AD21" s="76"/>
      <c r="AE21" s="56"/>
      <c r="AF21" s="56"/>
      <c r="AG21" s="56"/>
      <c r="AH21" s="76"/>
      <c r="AI21" s="56"/>
      <c r="AJ21" s="56"/>
      <c r="AK21" s="56"/>
      <c r="AL21" s="76"/>
      <c r="AM21" s="56"/>
      <c r="AN21" s="56"/>
      <c r="AO21" s="56"/>
      <c r="AP21" s="76"/>
      <c r="AQ21" s="56"/>
      <c r="AR21" s="56"/>
      <c r="AS21" s="56"/>
      <c r="AT21" s="76"/>
      <c r="AU21" s="56"/>
      <c r="AV21" s="56"/>
      <c r="AW21" s="56"/>
      <c r="AX21" s="76"/>
      <c r="AY21" s="56"/>
      <c r="AZ21" s="56"/>
      <c r="BA21" s="56"/>
      <c r="BB21" s="76"/>
      <c r="BC21" s="56"/>
      <c r="BD21" s="56"/>
      <c r="BE21" s="56"/>
      <c r="BF21" s="76"/>
      <c r="BG21" s="56"/>
      <c r="BH21" s="56"/>
      <c r="BI21" s="56"/>
      <c r="BJ21" s="76"/>
      <c r="BK21" s="56"/>
      <c r="BL21" s="56"/>
      <c r="BM21" s="56"/>
      <c r="BN21" s="76"/>
      <c r="BO21" s="56"/>
      <c r="BP21" s="56"/>
      <c r="BQ21" s="56"/>
      <c r="BR21" s="76"/>
      <c r="BS21" s="56"/>
      <c r="BT21" s="56"/>
      <c r="BU21" s="56"/>
      <c r="BV21" s="76"/>
      <c r="BW21" s="56"/>
      <c r="BX21" s="56"/>
      <c r="BY21" s="56"/>
      <c r="BZ21" s="76"/>
      <c r="CA21" s="56"/>
      <c r="CB21" s="56"/>
      <c r="CC21" s="56"/>
      <c r="CD21" s="76"/>
      <c r="CE21" s="56"/>
      <c r="CF21" s="56"/>
      <c r="CG21" s="56"/>
      <c r="CH21" s="76"/>
      <c r="CI21" s="56"/>
      <c r="CJ21" s="56"/>
      <c r="CK21" s="56"/>
      <c r="CL21" s="76"/>
      <c r="CM21" s="56"/>
      <c r="CN21" s="56"/>
      <c r="CO21" s="56"/>
      <c r="CQ21" s="173"/>
      <c r="CR21" s="56"/>
      <c r="CS21" s="56"/>
      <c r="CT21" s="173"/>
      <c r="CU21" s="56"/>
      <c r="CV21" s="173"/>
      <c r="CW21" s="56"/>
      <c r="CY21" s="182"/>
      <c r="CZ21" s="56"/>
      <c r="DA21" s="56"/>
      <c r="DB21" s="56"/>
      <c r="DC21" s="185"/>
      <c r="DD21" s="182"/>
      <c r="DE21" s="56"/>
      <c r="DF21" s="56"/>
      <c r="DG21" s="56"/>
      <c r="DH21" s="186"/>
      <c r="DI21" s="187"/>
      <c r="DJ21" s="182"/>
      <c r="DL21" s="86"/>
      <c r="DM21" s="56"/>
      <c r="DN21" s="56"/>
      <c r="DO21" s="56"/>
      <c r="DP21" s="86"/>
      <c r="DQ21" s="56"/>
      <c r="DR21" s="56"/>
      <c r="DS21" s="56"/>
      <c r="DU21" s="86"/>
      <c r="DV21" s="56"/>
      <c r="DW21" s="56"/>
      <c r="DX21" s="56"/>
      <c r="DZ21" s="86"/>
      <c r="EA21" s="56"/>
      <c r="EB21" s="56"/>
      <c r="EC21" s="56"/>
    </row>
    <row r="22" spans="1:133" ht="30" outlineLevel="1" x14ac:dyDescent="0.2">
      <c r="A22" s="166" t="s">
        <v>229</v>
      </c>
      <c r="B22" s="167" t="s">
        <v>480</v>
      </c>
      <c r="DC22" s="103">
        <f t="shared" si="0"/>
        <v>0</v>
      </c>
      <c r="DH22" s="102">
        <f t="shared" si="1"/>
        <v>0</v>
      </c>
      <c r="DI22" s="101">
        <f t="shared" si="2"/>
        <v>0</v>
      </c>
    </row>
    <row r="23" spans="1:133" outlineLevel="1" x14ac:dyDescent="0.2">
      <c r="A23" s="166" t="s">
        <v>233</v>
      </c>
      <c r="B23" s="167" t="s">
        <v>481</v>
      </c>
      <c r="DC23" s="103">
        <f t="shared" si="0"/>
        <v>0</v>
      </c>
      <c r="DH23" s="102">
        <f t="shared" si="1"/>
        <v>0</v>
      </c>
      <c r="DI23" s="101">
        <f t="shared" si="2"/>
        <v>0</v>
      </c>
    </row>
    <row r="24" spans="1:133" ht="30" outlineLevel="1" x14ac:dyDescent="0.2">
      <c r="A24" s="166" t="s">
        <v>237</v>
      </c>
      <c r="B24" s="167" t="s">
        <v>482</v>
      </c>
      <c r="DC24" s="103">
        <f t="shared" si="0"/>
        <v>0</v>
      </c>
      <c r="DH24" s="102">
        <f t="shared" si="1"/>
        <v>0</v>
      </c>
      <c r="DI24" s="101">
        <f t="shared" si="2"/>
        <v>0</v>
      </c>
    </row>
    <row r="25" spans="1:133" ht="30" outlineLevel="1" x14ac:dyDescent="0.2">
      <c r="A25" s="166" t="s">
        <v>386</v>
      </c>
      <c r="B25" s="167" t="s">
        <v>483</v>
      </c>
      <c r="DC25" s="103">
        <f t="shared" si="0"/>
        <v>0</v>
      </c>
      <c r="DH25" s="102">
        <f t="shared" si="1"/>
        <v>0</v>
      </c>
      <c r="DI25" s="101">
        <f t="shared" si="2"/>
        <v>0</v>
      </c>
    </row>
    <row r="26" spans="1:133" x14ac:dyDescent="0.2">
      <c r="A26" s="258" t="s">
        <v>484</v>
      </c>
      <c r="B26" s="258"/>
      <c r="C26" s="72"/>
      <c r="D26" s="72"/>
      <c r="E26" s="73"/>
      <c r="F26" s="74"/>
      <c r="G26" s="74"/>
      <c r="H26" s="56"/>
      <c r="I26" s="75"/>
      <c r="J26" s="56"/>
      <c r="K26" s="56"/>
      <c r="L26" s="56"/>
      <c r="M26" s="56"/>
      <c r="N26" s="76"/>
      <c r="O26" s="56"/>
      <c r="P26" s="56"/>
      <c r="Q26" s="56"/>
      <c r="R26" s="76"/>
      <c r="S26" s="56"/>
      <c r="T26" s="56"/>
      <c r="U26" s="56"/>
      <c r="V26" s="76"/>
      <c r="W26" s="56"/>
      <c r="X26" s="56"/>
      <c r="Y26" s="56"/>
      <c r="Z26" s="76"/>
      <c r="AA26" s="56"/>
      <c r="AB26" s="56"/>
      <c r="AC26" s="56"/>
      <c r="AD26" s="76"/>
      <c r="AE26" s="56"/>
      <c r="AF26" s="56"/>
      <c r="AG26" s="56"/>
      <c r="AH26" s="76"/>
      <c r="AI26" s="56"/>
      <c r="AJ26" s="56"/>
      <c r="AK26" s="56"/>
      <c r="AL26" s="76"/>
      <c r="AM26" s="56"/>
      <c r="AN26" s="56"/>
      <c r="AO26" s="56"/>
      <c r="AP26" s="76"/>
      <c r="AQ26" s="56"/>
      <c r="AR26" s="56"/>
      <c r="AS26" s="56"/>
      <c r="AT26" s="76"/>
      <c r="AU26" s="56"/>
      <c r="AV26" s="56"/>
      <c r="AW26" s="56"/>
      <c r="AX26" s="76"/>
      <c r="AY26" s="56"/>
      <c r="AZ26" s="56"/>
      <c r="BA26" s="56"/>
      <c r="BB26" s="76"/>
      <c r="BC26" s="56"/>
      <c r="BD26" s="56"/>
      <c r="BE26" s="56"/>
      <c r="BF26" s="76"/>
      <c r="BG26" s="56"/>
      <c r="BH26" s="56"/>
      <c r="BI26" s="56"/>
      <c r="BJ26" s="76"/>
      <c r="BK26" s="56"/>
      <c r="BL26" s="56"/>
      <c r="BM26" s="56"/>
      <c r="BN26" s="76"/>
      <c r="BO26" s="56"/>
      <c r="BP26" s="56"/>
      <c r="BQ26" s="56"/>
      <c r="BR26" s="76"/>
      <c r="BS26" s="56"/>
      <c r="BT26" s="56"/>
      <c r="BU26" s="56"/>
      <c r="BV26" s="76"/>
      <c r="BW26" s="56"/>
      <c r="BX26" s="56"/>
      <c r="BY26" s="56"/>
      <c r="BZ26" s="76"/>
      <c r="CA26" s="56"/>
      <c r="CB26" s="56"/>
      <c r="CC26" s="56"/>
      <c r="CD26" s="76"/>
      <c r="CE26" s="56"/>
      <c r="CF26" s="56"/>
      <c r="CG26" s="56"/>
      <c r="CH26" s="76"/>
      <c r="CI26" s="56"/>
      <c r="CJ26" s="56"/>
      <c r="CK26" s="56"/>
      <c r="CL26" s="76"/>
      <c r="CM26" s="56"/>
      <c r="CN26" s="56"/>
      <c r="CO26" s="56"/>
      <c r="CQ26" s="78"/>
      <c r="CR26" s="72"/>
      <c r="CS26" s="72"/>
      <c r="CT26" s="78"/>
      <c r="CU26" s="72"/>
      <c r="CV26" s="78"/>
      <c r="CW26" s="72"/>
      <c r="CY26" s="182"/>
      <c r="CZ26" s="56"/>
      <c r="DA26" s="56"/>
      <c r="DB26" s="56"/>
      <c r="DC26" s="185"/>
      <c r="DD26" s="182"/>
      <c r="DE26" s="56"/>
      <c r="DF26" s="56"/>
      <c r="DG26" s="56"/>
      <c r="DH26" s="186"/>
      <c r="DI26" s="187"/>
      <c r="DJ26" s="182"/>
      <c r="DL26" s="86"/>
      <c r="DM26" s="56"/>
      <c r="DN26" s="56"/>
      <c r="DO26" s="56"/>
      <c r="DP26" s="86"/>
      <c r="DQ26" s="56"/>
      <c r="DR26" s="56"/>
      <c r="DS26" s="56"/>
      <c r="DU26" s="86"/>
      <c r="DV26" s="56"/>
      <c r="DW26" s="56"/>
      <c r="DX26" s="56"/>
      <c r="DZ26" s="86"/>
      <c r="EA26" s="56"/>
      <c r="EB26" s="56"/>
      <c r="EC26" s="56"/>
    </row>
    <row r="27" spans="1:133" ht="30" outlineLevel="1" x14ac:dyDescent="0.2">
      <c r="A27" s="166" t="s">
        <v>252</v>
      </c>
      <c r="B27" s="167" t="s">
        <v>485</v>
      </c>
      <c r="CY27" s="129"/>
      <c r="CZ27" s="130"/>
      <c r="DA27" s="130"/>
      <c r="DB27" s="130"/>
      <c r="DC27" s="103">
        <f t="shared" ref="DC27:DC44" si="5">CY27+CZ27-DA27-DB27</f>
        <v>0</v>
      </c>
      <c r="DD27" s="129"/>
      <c r="DE27" s="130"/>
      <c r="DF27" s="130"/>
      <c r="DG27" s="131"/>
      <c r="DH27" s="102">
        <f t="shared" si="1"/>
        <v>0</v>
      </c>
      <c r="DI27" s="101">
        <f t="shared" ref="DI27:DI44" si="6">DC27-DH27</f>
        <v>0</v>
      </c>
      <c r="DJ27" s="133"/>
    </row>
    <row r="28" spans="1:133" ht="30" outlineLevel="1" x14ac:dyDescent="0.2">
      <c r="A28" s="166" t="s">
        <v>254</v>
      </c>
      <c r="B28" s="167" t="s">
        <v>486</v>
      </c>
      <c r="CY28" s="129"/>
      <c r="CZ28" s="130"/>
      <c r="DA28" s="130"/>
      <c r="DB28" s="130"/>
      <c r="DC28" s="103">
        <f t="shared" si="5"/>
        <v>0</v>
      </c>
      <c r="DD28" s="129"/>
      <c r="DE28" s="130"/>
      <c r="DF28" s="130"/>
      <c r="DG28" s="131"/>
      <c r="DH28" s="102">
        <f t="shared" si="1"/>
        <v>0</v>
      </c>
      <c r="DI28" s="101">
        <f t="shared" si="6"/>
        <v>0</v>
      </c>
      <c r="DJ28" s="133"/>
    </row>
    <row r="29" spans="1:133" ht="60" outlineLevel="1" x14ac:dyDescent="0.2">
      <c r="A29" s="166" t="s">
        <v>256</v>
      </c>
      <c r="B29" s="167" t="s">
        <v>487</v>
      </c>
      <c r="CY29" s="129"/>
      <c r="CZ29" s="130"/>
      <c r="DA29" s="130"/>
      <c r="DB29" s="130"/>
      <c r="DC29" s="103">
        <f t="shared" si="5"/>
        <v>0</v>
      </c>
      <c r="DD29" s="129"/>
      <c r="DE29" s="130"/>
      <c r="DF29" s="130"/>
      <c r="DG29" s="131"/>
      <c r="DH29" s="102">
        <f t="shared" si="1"/>
        <v>0</v>
      </c>
      <c r="DI29" s="101">
        <f t="shared" si="6"/>
        <v>0</v>
      </c>
      <c r="DJ29" s="133"/>
    </row>
    <row r="30" spans="1:133" ht="45" outlineLevel="1" x14ac:dyDescent="0.2">
      <c r="A30" s="166" t="s">
        <v>258</v>
      </c>
      <c r="B30" s="167" t="s">
        <v>488</v>
      </c>
      <c r="CY30" s="129"/>
      <c r="CZ30" s="130"/>
      <c r="DA30" s="130"/>
      <c r="DB30" s="130"/>
      <c r="DC30" s="103">
        <f t="shared" si="5"/>
        <v>0</v>
      </c>
      <c r="DD30" s="129"/>
      <c r="DE30" s="130"/>
      <c r="DF30" s="130"/>
      <c r="DG30" s="131"/>
      <c r="DH30" s="102">
        <f t="shared" si="1"/>
        <v>0</v>
      </c>
      <c r="DI30" s="101">
        <f t="shared" si="6"/>
        <v>0</v>
      </c>
      <c r="DJ30" s="133"/>
    </row>
    <row r="31" spans="1:133" x14ac:dyDescent="0.2">
      <c r="A31" s="258" t="s">
        <v>310</v>
      </c>
      <c r="B31" s="258"/>
      <c r="C31" s="72"/>
      <c r="D31" s="72"/>
      <c r="E31" s="73"/>
      <c r="F31" s="74"/>
      <c r="G31" s="74"/>
      <c r="H31" s="56"/>
      <c r="I31" s="75"/>
      <c r="J31" s="56"/>
      <c r="K31" s="56"/>
      <c r="L31" s="56"/>
      <c r="M31" s="56"/>
      <c r="N31" s="76"/>
      <c r="O31" s="56"/>
      <c r="P31" s="56"/>
      <c r="Q31" s="56"/>
      <c r="R31" s="76"/>
      <c r="S31" s="56"/>
      <c r="T31" s="56"/>
      <c r="U31" s="56"/>
      <c r="V31" s="76"/>
      <c r="W31" s="56"/>
      <c r="X31" s="56"/>
      <c r="Y31" s="56"/>
      <c r="Z31" s="76"/>
      <c r="AA31" s="56"/>
      <c r="AB31" s="56"/>
      <c r="AC31" s="56"/>
      <c r="AD31" s="76"/>
      <c r="AE31" s="56"/>
      <c r="AF31" s="56"/>
      <c r="AG31" s="56"/>
      <c r="AH31" s="76"/>
      <c r="AI31" s="56"/>
      <c r="AJ31" s="56"/>
      <c r="AK31" s="56"/>
      <c r="AL31" s="76"/>
      <c r="AM31" s="56"/>
      <c r="AN31" s="56"/>
      <c r="AO31" s="56"/>
      <c r="AP31" s="76"/>
      <c r="AQ31" s="56"/>
      <c r="AR31" s="56"/>
      <c r="AS31" s="56"/>
      <c r="AT31" s="76"/>
      <c r="AU31" s="56"/>
      <c r="AV31" s="56"/>
      <c r="AW31" s="56"/>
      <c r="AX31" s="76"/>
      <c r="AY31" s="56"/>
      <c r="AZ31" s="56"/>
      <c r="BA31" s="56"/>
      <c r="BB31" s="76"/>
      <c r="BC31" s="56"/>
      <c r="BD31" s="56"/>
      <c r="BE31" s="56"/>
      <c r="BF31" s="76"/>
      <c r="BG31" s="56"/>
      <c r="BH31" s="56"/>
      <c r="BI31" s="56"/>
      <c r="BJ31" s="76"/>
      <c r="BK31" s="56"/>
      <c r="BL31" s="56"/>
      <c r="BM31" s="56"/>
      <c r="BN31" s="76"/>
      <c r="BO31" s="56"/>
      <c r="BP31" s="56"/>
      <c r="BQ31" s="56"/>
      <c r="BR31" s="76"/>
      <c r="BS31" s="56"/>
      <c r="BT31" s="56"/>
      <c r="BU31" s="56"/>
      <c r="BV31" s="76"/>
      <c r="BW31" s="56"/>
      <c r="BX31" s="56"/>
      <c r="BY31" s="56"/>
      <c r="BZ31" s="76"/>
      <c r="CA31" s="56"/>
      <c r="CB31" s="56"/>
      <c r="CC31" s="56"/>
      <c r="CD31" s="76"/>
      <c r="CE31" s="56"/>
      <c r="CF31" s="56"/>
      <c r="CG31" s="56"/>
      <c r="CH31" s="76"/>
      <c r="CI31" s="56"/>
      <c r="CJ31" s="56"/>
      <c r="CK31" s="56"/>
      <c r="CL31" s="76"/>
      <c r="CM31" s="56"/>
      <c r="CN31" s="56"/>
      <c r="CO31" s="56"/>
      <c r="CQ31" s="78"/>
      <c r="CR31" s="72"/>
      <c r="CS31" s="72"/>
      <c r="CT31" s="78"/>
      <c r="CU31" s="72"/>
      <c r="CV31" s="78"/>
      <c r="CW31" s="72"/>
      <c r="CY31" s="182"/>
      <c r="CZ31" s="56"/>
      <c r="DA31" s="56"/>
      <c r="DB31" s="56"/>
      <c r="DC31" s="185"/>
      <c r="DD31" s="182"/>
      <c r="DE31" s="56"/>
      <c r="DF31" s="56"/>
      <c r="DG31" s="56"/>
      <c r="DH31" s="186"/>
      <c r="DI31" s="187"/>
      <c r="DJ31" s="182"/>
      <c r="DL31" s="86"/>
      <c r="DM31" s="56"/>
      <c r="DN31" s="56"/>
      <c r="DO31" s="56"/>
      <c r="DP31" s="86"/>
      <c r="DQ31" s="56"/>
      <c r="DR31" s="56"/>
      <c r="DS31" s="56"/>
      <c r="DU31" s="86"/>
      <c r="DV31" s="56"/>
      <c r="DW31" s="56"/>
      <c r="DX31" s="56"/>
      <c r="DZ31" s="86"/>
      <c r="EA31" s="56"/>
      <c r="EB31" s="56"/>
      <c r="EC31" s="56"/>
    </row>
    <row r="32" spans="1:133" ht="45" outlineLevel="1" x14ac:dyDescent="0.2">
      <c r="A32" s="166" t="s">
        <v>261</v>
      </c>
      <c r="B32" s="167" t="s">
        <v>489</v>
      </c>
      <c r="CY32" s="129"/>
      <c r="CZ32" s="130"/>
      <c r="DA32" s="130"/>
      <c r="DB32" s="130"/>
      <c r="DC32" s="103">
        <f t="shared" si="5"/>
        <v>0</v>
      </c>
      <c r="DD32" s="129"/>
      <c r="DE32" s="130"/>
      <c r="DF32" s="130"/>
      <c r="DG32" s="131"/>
      <c r="DH32" s="102">
        <f t="shared" si="1"/>
        <v>0</v>
      </c>
      <c r="DI32" s="101">
        <f t="shared" si="6"/>
        <v>0</v>
      </c>
      <c r="DJ32" s="133"/>
    </row>
    <row r="33" spans="1:114" ht="30" outlineLevel="2" x14ac:dyDescent="0.2">
      <c r="A33" s="166"/>
      <c r="B33" s="164" t="s">
        <v>490</v>
      </c>
      <c r="CY33" s="129"/>
      <c r="CZ33" s="130"/>
      <c r="DA33" s="130"/>
      <c r="DB33" s="130"/>
      <c r="DC33" s="103">
        <f t="shared" si="5"/>
        <v>0</v>
      </c>
      <c r="DD33" s="129"/>
      <c r="DE33" s="130"/>
      <c r="DF33" s="130"/>
      <c r="DG33" s="131"/>
      <c r="DH33" s="102">
        <f t="shared" si="1"/>
        <v>0</v>
      </c>
      <c r="DI33" s="101">
        <f t="shared" si="6"/>
        <v>0</v>
      </c>
      <c r="DJ33" s="133"/>
    </row>
    <row r="34" spans="1:114" ht="30" outlineLevel="2" x14ac:dyDescent="0.2">
      <c r="A34" s="166"/>
      <c r="B34" s="164" t="s">
        <v>491</v>
      </c>
      <c r="CY34" s="129"/>
      <c r="CZ34" s="130"/>
      <c r="DA34" s="130"/>
      <c r="DB34" s="130"/>
      <c r="DC34" s="103">
        <f t="shared" si="5"/>
        <v>0</v>
      </c>
      <c r="DD34" s="129"/>
      <c r="DE34" s="130"/>
      <c r="DF34" s="130"/>
      <c r="DG34" s="131"/>
      <c r="DH34" s="102">
        <f t="shared" si="1"/>
        <v>0</v>
      </c>
      <c r="DI34" s="101">
        <f t="shared" si="6"/>
        <v>0</v>
      </c>
      <c r="DJ34" s="133"/>
    </row>
    <row r="35" spans="1:114" outlineLevel="2" x14ac:dyDescent="0.2">
      <c r="A35" s="166"/>
      <c r="B35" s="164" t="s">
        <v>492</v>
      </c>
      <c r="CY35" s="129"/>
      <c r="CZ35" s="130"/>
      <c r="DA35" s="130"/>
      <c r="DB35" s="130"/>
      <c r="DC35" s="103">
        <f t="shared" si="5"/>
        <v>0</v>
      </c>
      <c r="DD35" s="129"/>
      <c r="DE35" s="130"/>
      <c r="DF35" s="130"/>
      <c r="DG35" s="131"/>
      <c r="DH35" s="102">
        <f t="shared" si="1"/>
        <v>0</v>
      </c>
      <c r="DI35" s="101">
        <f t="shared" si="6"/>
        <v>0</v>
      </c>
      <c r="DJ35" s="133"/>
    </row>
    <row r="36" spans="1:114" outlineLevel="2" x14ac:dyDescent="0.2">
      <c r="A36" s="166"/>
      <c r="B36" s="164" t="s">
        <v>493</v>
      </c>
      <c r="CY36" s="129"/>
      <c r="CZ36" s="130"/>
      <c r="DA36" s="130"/>
      <c r="DB36" s="130"/>
      <c r="DC36" s="103">
        <f t="shared" si="5"/>
        <v>0</v>
      </c>
      <c r="DD36" s="129"/>
      <c r="DE36" s="130"/>
      <c r="DF36" s="130"/>
      <c r="DG36" s="131"/>
      <c r="DH36" s="102">
        <f t="shared" si="1"/>
        <v>0</v>
      </c>
      <c r="DI36" s="101">
        <f t="shared" si="6"/>
        <v>0</v>
      </c>
      <c r="DJ36" s="133"/>
    </row>
    <row r="37" spans="1:114" outlineLevel="2" x14ac:dyDescent="0.2">
      <c r="A37" s="166"/>
      <c r="B37" s="164" t="s">
        <v>494</v>
      </c>
      <c r="CY37" s="129"/>
      <c r="CZ37" s="130"/>
      <c r="DA37" s="130"/>
      <c r="DB37" s="130"/>
      <c r="DC37" s="103">
        <f t="shared" si="5"/>
        <v>0</v>
      </c>
      <c r="DD37" s="129"/>
      <c r="DE37" s="130"/>
      <c r="DF37" s="130"/>
      <c r="DG37" s="131"/>
      <c r="DH37" s="102">
        <f t="shared" si="1"/>
        <v>0</v>
      </c>
      <c r="DI37" s="101">
        <f t="shared" si="6"/>
        <v>0</v>
      </c>
      <c r="DJ37" s="133"/>
    </row>
    <row r="38" spans="1:114" outlineLevel="2" x14ac:dyDescent="0.2">
      <c r="A38" s="166"/>
      <c r="B38" s="164" t="s">
        <v>495</v>
      </c>
      <c r="CY38" s="129"/>
      <c r="CZ38" s="130"/>
      <c r="DA38" s="130"/>
      <c r="DB38" s="130"/>
      <c r="DC38" s="103">
        <f t="shared" si="5"/>
        <v>0</v>
      </c>
      <c r="DD38" s="129"/>
      <c r="DE38" s="130"/>
      <c r="DF38" s="130"/>
      <c r="DG38" s="131"/>
      <c r="DH38" s="102">
        <f t="shared" si="1"/>
        <v>0</v>
      </c>
      <c r="DI38" s="101">
        <f t="shared" si="6"/>
        <v>0</v>
      </c>
      <c r="DJ38" s="133"/>
    </row>
    <row r="39" spans="1:114" outlineLevel="2" x14ac:dyDescent="0.2">
      <c r="A39" s="166"/>
      <c r="B39" s="164" t="s">
        <v>496</v>
      </c>
      <c r="CY39" s="129"/>
      <c r="CZ39" s="130"/>
      <c r="DA39" s="130"/>
      <c r="DB39" s="130"/>
      <c r="DC39" s="103">
        <f t="shared" si="5"/>
        <v>0</v>
      </c>
      <c r="DD39" s="129"/>
      <c r="DE39" s="130"/>
      <c r="DF39" s="130"/>
      <c r="DG39" s="131"/>
      <c r="DH39" s="102">
        <f t="shared" si="1"/>
        <v>0</v>
      </c>
      <c r="DI39" s="101">
        <f t="shared" si="6"/>
        <v>0</v>
      </c>
      <c r="DJ39" s="133"/>
    </row>
    <row r="40" spans="1:114" outlineLevel="2" x14ac:dyDescent="0.2">
      <c r="A40" s="166"/>
      <c r="B40" s="164" t="s">
        <v>497</v>
      </c>
      <c r="CY40" s="129"/>
      <c r="CZ40" s="130"/>
      <c r="DA40" s="130"/>
      <c r="DB40" s="130"/>
      <c r="DC40" s="103">
        <f t="shared" si="5"/>
        <v>0</v>
      </c>
      <c r="DD40" s="129"/>
      <c r="DE40" s="130"/>
      <c r="DF40" s="130"/>
      <c r="DG40" s="131"/>
      <c r="DH40" s="102">
        <f t="shared" si="1"/>
        <v>0</v>
      </c>
      <c r="DI40" s="101">
        <f t="shared" si="6"/>
        <v>0</v>
      </c>
      <c r="DJ40" s="133"/>
    </row>
    <row r="41" spans="1:114" outlineLevel="2" x14ac:dyDescent="0.2">
      <c r="A41" s="166"/>
      <c r="B41" s="164" t="s">
        <v>498</v>
      </c>
      <c r="CY41" s="129"/>
      <c r="CZ41" s="130"/>
      <c r="DA41" s="130"/>
      <c r="DB41" s="130"/>
      <c r="DC41" s="103">
        <f t="shared" si="5"/>
        <v>0</v>
      </c>
      <c r="DD41" s="129"/>
      <c r="DE41" s="130"/>
      <c r="DF41" s="130"/>
      <c r="DG41" s="131"/>
      <c r="DH41" s="102">
        <f t="shared" si="1"/>
        <v>0</v>
      </c>
      <c r="DI41" s="101">
        <f t="shared" si="6"/>
        <v>0</v>
      </c>
      <c r="DJ41" s="133"/>
    </row>
    <row r="42" spans="1:114" ht="60" outlineLevel="1" x14ac:dyDescent="0.2">
      <c r="A42" s="166" t="s">
        <v>267</v>
      </c>
      <c r="B42" s="165" t="s">
        <v>499</v>
      </c>
      <c r="CY42" s="129"/>
      <c r="CZ42" s="130"/>
      <c r="DA42" s="130"/>
      <c r="DB42" s="130"/>
      <c r="DC42" s="103">
        <f t="shared" si="5"/>
        <v>0</v>
      </c>
      <c r="DD42" s="129"/>
      <c r="DE42" s="130"/>
      <c r="DF42" s="130"/>
      <c r="DG42" s="131"/>
      <c r="DH42" s="102">
        <f t="shared" si="1"/>
        <v>0</v>
      </c>
      <c r="DI42" s="101">
        <f t="shared" si="6"/>
        <v>0</v>
      </c>
      <c r="DJ42" s="133"/>
    </row>
    <row r="43" spans="1:114" ht="30" outlineLevel="1" x14ac:dyDescent="0.2">
      <c r="A43" s="166" t="s">
        <v>270</v>
      </c>
      <c r="B43" s="165" t="s">
        <v>500</v>
      </c>
      <c r="CY43" s="129"/>
      <c r="CZ43" s="130"/>
      <c r="DA43" s="130"/>
      <c r="DB43" s="130"/>
      <c r="DC43" s="103">
        <f t="shared" si="5"/>
        <v>0</v>
      </c>
      <c r="DD43" s="129"/>
      <c r="DE43" s="130"/>
      <c r="DF43" s="130"/>
      <c r="DG43" s="131"/>
      <c r="DH43" s="102">
        <f t="shared" si="1"/>
        <v>0</v>
      </c>
      <c r="DI43" s="101">
        <f t="shared" si="6"/>
        <v>0</v>
      </c>
      <c r="DJ43" s="133"/>
    </row>
    <row r="44" spans="1:114" ht="45" outlineLevel="1" x14ac:dyDescent="0.2">
      <c r="A44" s="166" t="s">
        <v>366</v>
      </c>
      <c r="B44" s="167" t="s">
        <v>501</v>
      </c>
      <c r="CY44" s="129"/>
      <c r="CZ44" s="130"/>
      <c r="DA44" s="130"/>
      <c r="DB44" s="130"/>
      <c r="DC44" s="103">
        <f t="shared" si="5"/>
        <v>0</v>
      </c>
      <c r="DD44" s="129"/>
      <c r="DE44" s="130"/>
      <c r="DF44" s="130"/>
      <c r="DG44" s="131"/>
      <c r="DH44" s="102">
        <f t="shared" si="1"/>
        <v>0</v>
      </c>
      <c r="DI44" s="101">
        <f t="shared" si="6"/>
        <v>0</v>
      </c>
      <c r="DJ44" s="133"/>
    </row>
  </sheetData>
  <mergeCells count="43">
    <mergeCell ref="A26:B26"/>
    <mergeCell ref="A31:B31"/>
    <mergeCell ref="DL4:DO4"/>
    <mergeCell ref="DP4:ED4"/>
    <mergeCell ref="EE4:EE5"/>
    <mergeCell ref="A6:B6"/>
    <mergeCell ref="A21:B21"/>
    <mergeCell ref="CQ4:CS4"/>
    <mergeCell ref="CT4:CU4"/>
    <mergeCell ref="CV4:CW4"/>
    <mergeCell ref="CX4:CX5"/>
    <mergeCell ref="CY4:DI4"/>
    <mergeCell ref="DK4:DK5"/>
    <mergeCell ref="BV4:BY4"/>
    <mergeCell ref="BZ4:CC4"/>
    <mergeCell ref="CD4:CG4"/>
    <mergeCell ref="CH4:CK4"/>
    <mergeCell ref="CL4:CO4"/>
    <mergeCell ref="CP4:CP5"/>
    <mergeCell ref="AX4:BA4"/>
    <mergeCell ref="BB4:BE4"/>
    <mergeCell ref="BF4:BI4"/>
    <mergeCell ref="BJ4:BM4"/>
    <mergeCell ref="BN4:BQ4"/>
    <mergeCell ref="BR4:BU4"/>
    <mergeCell ref="AT4:AW4"/>
    <mergeCell ref="A4:B4"/>
    <mergeCell ref="E4:I4"/>
    <mergeCell ref="J4:M4"/>
    <mergeCell ref="N4:Q4"/>
    <mergeCell ref="R4:U4"/>
    <mergeCell ref="V4:Y4"/>
    <mergeCell ref="Z4:AC4"/>
    <mergeCell ref="AD4:AG4"/>
    <mergeCell ref="AH4:AK4"/>
    <mergeCell ref="AL4:AO4"/>
    <mergeCell ref="AP4:AS4"/>
    <mergeCell ref="DL3:ED3"/>
    <mergeCell ref="A1:B3"/>
    <mergeCell ref="J3:BE3"/>
    <mergeCell ref="BF3:CO3"/>
    <mergeCell ref="CQ3:CW3"/>
    <mergeCell ref="CY3:DJ3"/>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EB890C3C-F772-CD4B-9159-344C88636FA9}">
          <x14:formula1>
            <xm:f>'Choix de réponses'!$A$11:$A$18</xm:f>
          </x14:formula1>
          <xm:sqref>C7:C16</xm:sqref>
        </x14:dataValidation>
        <x14:dataValidation type="list" allowBlank="1" showInputMessage="1" showErrorMessage="1" xr:uid="{75A5E7B1-5324-1F4E-AA8D-4551DA41A00F}">
          <x14:formula1>
            <xm:f>'Choix de réponses'!$D$2:$D$6</xm:f>
          </x14:formula1>
          <xm:sqref>H31 H21 H26 H6:H16</xm:sqref>
        </x14:dataValidation>
        <x14:dataValidation type="list" allowBlank="1" showInputMessage="1" showErrorMessage="1" xr:uid="{13C107A0-C65F-CB4B-9220-CC7CBF194590}">
          <x14:formula1>
            <xm:f>'Choix de réponses'!$H$2:$H$4</xm:f>
          </x14:formula1>
          <xm:sqref>E7:E13 G8:G13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1AEE2-32AF-433F-9B04-92BB1EFA3437}">
  <dimension ref="A1:H22"/>
  <sheetViews>
    <sheetView workbookViewId="0">
      <selection activeCell="A13" sqref="A13"/>
    </sheetView>
  </sheetViews>
  <sheetFormatPr baseColWidth="10" defaultColWidth="11.42578125" defaultRowHeight="18" x14ac:dyDescent="0.35"/>
  <cols>
    <col min="1" max="1" width="13.28515625" style="1" bestFit="1" customWidth="1"/>
    <col min="2" max="16384" width="11.42578125" style="1"/>
  </cols>
  <sheetData>
    <row r="1" spans="1:8" s="4" customFormat="1" x14ac:dyDescent="0.35">
      <c r="A1" s="4" t="s">
        <v>502</v>
      </c>
      <c r="D1" s="4" t="s">
        <v>503</v>
      </c>
      <c r="H1" s="4" t="s">
        <v>504</v>
      </c>
    </row>
    <row r="2" spans="1:8" x14ac:dyDescent="0.35">
      <c r="A2" s="1">
        <v>1</v>
      </c>
      <c r="D2" s="1" t="s">
        <v>505</v>
      </c>
      <c r="H2" s="1" t="s">
        <v>172</v>
      </c>
    </row>
    <row r="3" spans="1:8" x14ac:dyDescent="0.35">
      <c r="A3" s="1">
        <v>2</v>
      </c>
      <c r="D3" s="1" t="s">
        <v>173</v>
      </c>
      <c r="H3" s="1" t="s">
        <v>506</v>
      </c>
    </row>
    <row r="4" spans="1:8" x14ac:dyDescent="0.35">
      <c r="A4" s="1">
        <v>3</v>
      </c>
      <c r="D4" s="1" t="s">
        <v>507</v>
      </c>
      <c r="H4" s="1" t="s">
        <v>508</v>
      </c>
    </row>
    <row r="5" spans="1:8" x14ac:dyDescent="0.35">
      <c r="A5" s="1">
        <v>4</v>
      </c>
      <c r="D5" s="1" t="s">
        <v>509</v>
      </c>
    </row>
    <row r="6" spans="1:8" x14ac:dyDescent="0.35">
      <c r="A6" s="1">
        <v>5</v>
      </c>
    </row>
    <row r="11" spans="1:8" x14ac:dyDescent="0.35">
      <c r="A11" s="1" t="s">
        <v>510</v>
      </c>
    </row>
    <row r="12" spans="1:8" x14ac:dyDescent="0.35">
      <c r="A12" s="1" t="s">
        <v>511</v>
      </c>
    </row>
    <row r="13" spans="1:8" x14ac:dyDescent="0.35">
      <c r="A13" s="1" t="s">
        <v>170</v>
      </c>
    </row>
    <row r="14" spans="1:8" x14ac:dyDescent="0.35">
      <c r="A14" s="1" t="s">
        <v>512</v>
      </c>
    </row>
    <row r="15" spans="1:8" x14ac:dyDescent="0.35">
      <c r="A15" s="1" t="s">
        <v>513</v>
      </c>
    </row>
    <row r="16" spans="1:8" x14ac:dyDescent="0.35">
      <c r="A16" s="1" t="s">
        <v>514</v>
      </c>
    </row>
    <row r="17" spans="1:5" x14ac:dyDescent="0.35">
      <c r="A17" s="1" t="s">
        <v>515</v>
      </c>
    </row>
    <row r="22" spans="1:5" x14ac:dyDescent="0.35">
      <c r="E2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A11E1-50FA-4487-986F-BC69C4CCA5A9}">
  <dimension ref="A1:O75"/>
  <sheetViews>
    <sheetView workbookViewId="0">
      <pane xSplit="1" topLeftCell="B1" activePane="topRight" state="frozen"/>
      <selection pane="topRight" activeCell="A22" sqref="A22"/>
    </sheetView>
  </sheetViews>
  <sheetFormatPr baseColWidth="10" defaultColWidth="11.42578125" defaultRowHeight="18" x14ac:dyDescent="0.35"/>
  <cols>
    <col min="1" max="1" width="77" style="1" bestFit="1" customWidth="1"/>
    <col min="2" max="2" width="11.42578125" style="2"/>
    <col min="3" max="13" width="11.42578125" style="1"/>
    <col min="14" max="14" width="14.28515625" style="1" customWidth="1"/>
    <col min="15" max="15" width="17.140625" style="1" customWidth="1"/>
    <col min="16" max="16384" width="11.42578125" style="1"/>
  </cols>
  <sheetData>
    <row r="1" spans="1:15" s="260" customFormat="1" ht="82.5" customHeight="1" thickBot="1" x14ac:dyDescent="0.4"/>
    <row r="2" spans="1:15" ht="30" customHeight="1" x14ac:dyDescent="0.35">
      <c r="A2" s="5" t="s">
        <v>516</v>
      </c>
      <c r="B2" s="261" t="s">
        <v>517</v>
      </c>
      <c r="C2" s="262"/>
      <c r="D2" s="262"/>
      <c r="E2" s="262"/>
      <c r="F2" s="262"/>
      <c r="G2" s="262"/>
      <c r="H2" s="262"/>
      <c r="I2" s="262"/>
      <c r="J2" s="262"/>
      <c r="K2" s="263"/>
      <c r="N2" s="264" t="s">
        <v>518</v>
      </c>
      <c r="O2" s="266"/>
    </row>
    <row r="3" spans="1:15" ht="30" customHeight="1" x14ac:dyDescent="0.35">
      <c r="B3" s="18">
        <v>1</v>
      </c>
      <c r="C3" s="23">
        <v>2</v>
      </c>
      <c r="D3" s="23">
        <v>3</v>
      </c>
      <c r="E3" s="23">
        <v>4</v>
      </c>
      <c r="F3" s="23">
        <v>5</v>
      </c>
      <c r="G3" s="23">
        <v>6</v>
      </c>
      <c r="H3" s="23">
        <v>7</v>
      </c>
      <c r="I3" s="23">
        <v>8</v>
      </c>
      <c r="J3" s="23">
        <v>9</v>
      </c>
      <c r="K3" s="25">
        <v>10</v>
      </c>
      <c r="N3" s="33">
        <v>1</v>
      </c>
      <c r="O3" s="11" t="s">
        <v>519</v>
      </c>
    </row>
    <row r="4" spans="1:15" s="8" customFormat="1" ht="30" customHeight="1" x14ac:dyDescent="0.25">
      <c r="A4" s="20" t="s">
        <v>520</v>
      </c>
      <c r="B4" s="19"/>
      <c r="C4" s="24"/>
      <c r="D4" s="24"/>
      <c r="E4" s="24"/>
      <c r="F4" s="24"/>
      <c r="G4" s="24"/>
      <c r="H4" s="24"/>
      <c r="I4" s="24"/>
      <c r="J4" s="24"/>
      <c r="K4" s="26"/>
      <c r="N4" s="33">
        <v>2</v>
      </c>
      <c r="O4" s="11" t="s">
        <v>521</v>
      </c>
    </row>
    <row r="5" spans="1:15" s="8" customFormat="1" ht="30" customHeight="1" x14ac:dyDescent="0.25">
      <c r="A5" s="7" t="s">
        <v>522</v>
      </c>
      <c r="B5" s="9"/>
      <c r="C5" s="10"/>
      <c r="D5" s="10"/>
      <c r="E5" s="10"/>
      <c r="F5" s="10"/>
      <c r="G5" s="10"/>
      <c r="H5" s="10"/>
      <c r="I5" s="10"/>
      <c r="J5" s="10"/>
      <c r="K5" s="27"/>
      <c r="N5" s="33">
        <v>3</v>
      </c>
      <c r="O5" s="11" t="s">
        <v>523</v>
      </c>
    </row>
    <row r="6" spans="1:15" s="8" customFormat="1" ht="30" customHeight="1" x14ac:dyDescent="0.25">
      <c r="A6" s="7" t="s">
        <v>524</v>
      </c>
      <c r="B6" s="9"/>
      <c r="C6" s="10"/>
      <c r="D6" s="10"/>
      <c r="E6" s="10"/>
      <c r="F6" s="10"/>
      <c r="G6" s="10"/>
      <c r="H6" s="10"/>
      <c r="I6" s="10"/>
      <c r="J6" s="10"/>
      <c r="K6" s="27"/>
      <c r="N6" s="33">
        <v>4</v>
      </c>
      <c r="O6" s="11" t="s">
        <v>525</v>
      </c>
    </row>
    <row r="7" spans="1:15" s="8" customFormat="1" ht="30" customHeight="1" thickBot="1" x14ac:dyDescent="0.3">
      <c r="A7" s="7" t="s">
        <v>526</v>
      </c>
      <c r="B7" s="9"/>
      <c r="C7" s="10"/>
      <c r="D7" s="10"/>
      <c r="E7" s="10"/>
      <c r="F7" s="10"/>
      <c r="G7" s="10"/>
      <c r="H7" s="10"/>
      <c r="I7" s="10"/>
      <c r="J7" s="10"/>
      <c r="K7" s="27"/>
      <c r="N7" s="34">
        <v>5</v>
      </c>
      <c r="O7" s="12" t="s">
        <v>527</v>
      </c>
    </row>
    <row r="8" spans="1:15" s="8" customFormat="1" ht="30" customHeight="1" thickBot="1" x14ac:dyDescent="0.3">
      <c r="A8" s="7" t="s">
        <v>528</v>
      </c>
      <c r="B8" s="9"/>
      <c r="C8" s="10"/>
      <c r="D8" s="10"/>
      <c r="E8" s="10"/>
      <c r="F8" s="10"/>
      <c r="G8" s="10"/>
      <c r="H8" s="10"/>
      <c r="I8" s="10"/>
      <c r="J8" s="10"/>
      <c r="K8" s="27"/>
    </row>
    <row r="9" spans="1:15" s="10" customFormat="1" ht="30" customHeight="1" x14ac:dyDescent="0.25">
      <c r="A9" s="7" t="s">
        <v>529</v>
      </c>
      <c r="B9" s="9"/>
      <c r="K9" s="27"/>
      <c r="N9" s="264" t="s">
        <v>530</v>
      </c>
      <c r="O9" s="265"/>
    </row>
    <row r="10" spans="1:15" s="10" customFormat="1" ht="30" customHeight="1" x14ac:dyDescent="0.25">
      <c r="A10" s="13" t="s">
        <v>531</v>
      </c>
      <c r="B10" s="14">
        <f t="shared" ref="B10:K10" si="0">SUM(B4:B9)</f>
        <v>0</v>
      </c>
      <c r="C10" s="15">
        <f t="shared" si="0"/>
        <v>0</v>
      </c>
      <c r="D10" s="15">
        <f t="shared" si="0"/>
        <v>0</v>
      </c>
      <c r="E10" s="15">
        <f t="shared" si="0"/>
        <v>0</v>
      </c>
      <c r="F10" s="15">
        <f t="shared" si="0"/>
        <v>0</v>
      </c>
      <c r="G10" s="15">
        <f t="shared" si="0"/>
        <v>0</v>
      </c>
      <c r="H10" s="15">
        <f t="shared" si="0"/>
        <v>0</v>
      </c>
      <c r="I10" s="15">
        <f t="shared" si="0"/>
        <v>0</v>
      </c>
      <c r="J10" s="15">
        <f t="shared" si="0"/>
        <v>0</v>
      </c>
      <c r="K10" s="28">
        <f t="shared" si="0"/>
        <v>0</v>
      </c>
      <c r="N10" s="21" t="s">
        <v>532</v>
      </c>
      <c r="O10" s="11" t="s">
        <v>533</v>
      </c>
    </row>
    <row r="11" spans="1:15" s="10" customFormat="1" ht="30" customHeight="1" x14ac:dyDescent="0.35">
      <c r="A11" s="6" t="s">
        <v>534</v>
      </c>
      <c r="B11" s="30">
        <f>B10/25</f>
        <v>0</v>
      </c>
      <c r="C11" s="31">
        <f t="shared" ref="C11:J11" si="1">C10/48</f>
        <v>0</v>
      </c>
      <c r="D11" s="31">
        <f t="shared" si="1"/>
        <v>0</v>
      </c>
      <c r="E11" s="31">
        <f t="shared" si="1"/>
        <v>0</v>
      </c>
      <c r="F11" s="31">
        <f t="shared" si="1"/>
        <v>0</v>
      </c>
      <c r="G11" s="31">
        <f t="shared" si="1"/>
        <v>0</v>
      </c>
      <c r="H11" s="31">
        <f t="shared" si="1"/>
        <v>0</v>
      </c>
      <c r="I11" s="31">
        <f t="shared" si="1"/>
        <v>0</v>
      </c>
      <c r="J11" s="31">
        <f t="shared" si="1"/>
        <v>0</v>
      </c>
      <c r="K11" s="32">
        <f>K10/48</f>
        <v>0</v>
      </c>
      <c r="N11" s="21" t="s">
        <v>535</v>
      </c>
      <c r="O11" s="11" t="s">
        <v>536</v>
      </c>
    </row>
    <row r="12" spans="1:15" s="8" customFormat="1" ht="30" customHeight="1" thickBot="1" x14ac:dyDescent="0.4">
      <c r="A12" s="6" t="s">
        <v>537</v>
      </c>
      <c r="B12" s="16"/>
      <c r="C12" s="17"/>
      <c r="D12" s="17"/>
      <c r="E12" s="17"/>
      <c r="F12" s="17"/>
      <c r="G12" s="17"/>
      <c r="H12" s="17"/>
      <c r="I12" s="17"/>
      <c r="J12" s="17"/>
      <c r="K12" s="29"/>
      <c r="N12" s="22" t="s">
        <v>538</v>
      </c>
      <c r="O12" s="12" t="s">
        <v>539</v>
      </c>
    </row>
    <row r="13" spans="1:15" s="10" customFormat="1" x14ac:dyDescent="0.35">
      <c r="A13" s="3"/>
      <c r="B13" s="2"/>
      <c r="C13" s="1"/>
      <c r="D13" s="1"/>
      <c r="E13" s="1"/>
      <c r="F13" s="1"/>
      <c r="G13" s="1"/>
      <c r="H13" s="1"/>
      <c r="I13" s="1"/>
      <c r="J13" s="1"/>
      <c r="K13" s="1"/>
    </row>
    <row r="14" spans="1:15" s="8" customFormat="1" x14ac:dyDescent="0.35">
      <c r="A14" s="3"/>
      <c r="B14" s="2"/>
      <c r="C14" s="1"/>
      <c r="D14" s="1"/>
      <c r="E14" s="1"/>
      <c r="F14" s="1"/>
      <c r="G14" s="1"/>
      <c r="H14" s="1"/>
      <c r="I14" s="1"/>
      <c r="J14" s="1"/>
      <c r="K14" s="1"/>
      <c r="N14" s="10"/>
      <c r="O14" s="10"/>
    </row>
    <row r="15" spans="1:15" s="10" customFormat="1" x14ac:dyDescent="0.35">
      <c r="A15" s="3"/>
      <c r="B15" s="2"/>
      <c r="C15" s="1"/>
      <c r="D15" s="1"/>
      <c r="E15" s="1"/>
      <c r="F15" s="1"/>
      <c r="G15" s="1"/>
      <c r="H15" s="1"/>
      <c r="I15" s="1"/>
      <c r="J15" s="1"/>
      <c r="K15" s="1"/>
    </row>
    <row r="16" spans="1:15" s="10" customFormat="1" x14ac:dyDescent="0.35">
      <c r="A16" s="3"/>
      <c r="B16" s="2"/>
      <c r="C16" s="1"/>
      <c r="D16" s="1"/>
      <c r="E16" s="1"/>
      <c r="F16" s="1"/>
      <c r="G16" s="1"/>
      <c r="H16" s="1"/>
      <c r="I16" s="1"/>
      <c r="J16" s="1"/>
      <c r="K16" s="1"/>
    </row>
    <row r="17" spans="1:15" s="10" customFormat="1" x14ac:dyDescent="0.35">
      <c r="A17" s="3"/>
      <c r="B17" s="2"/>
      <c r="C17" s="1"/>
      <c r="D17" s="1"/>
      <c r="E17" s="1"/>
      <c r="F17" s="1"/>
      <c r="G17" s="1"/>
      <c r="H17" s="1"/>
      <c r="I17" s="1"/>
      <c r="J17" s="1"/>
      <c r="K17" s="1"/>
    </row>
    <row r="18" spans="1:15" s="10" customFormat="1" x14ac:dyDescent="0.35">
      <c r="A18" s="3"/>
      <c r="B18" s="2"/>
      <c r="C18" s="1"/>
      <c r="D18" s="1"/>
      <c r="E18" s="1"/>
      <c r="F18" s="1"/>
      <c r="G18" s="1"/>
      <c r="H18" s="1"/>
      <c r="I18" s="1"/>
      <c r="J18" s="1"/>
      <c r="K18" s="1"/>
      <c r="N18" s="1"/>
      <c r="O18" s="1"/>
    </row>
    <row r="19" spans="1:15" s="10" customFormat="1" x14ac:dyDescent="0.35">
      <c r="A19" s="3"/>
      <c r="B19" s="2"/>
      <c r="C19" s="1"/>
      <c r="D19" s="1"/>
      <c r="E19" s="1"/>
      <c r="F19" s="1"/>
      <c r="G19" s="1"/>
      <c r="H19" s="1"/>
      <c r="I19" s="1"/>
      <c r="J19" s="1"/>
      <c r="K19" s="1"/>
      <c r="N19" s="1"/>
      <c r="O19" s="1"/>
    </row>
    <row r="20" spans="1:15" x14ac:dyDescent="0.35">
      <c r="A20" s="3"/>
    </row>
    <row r="21" spans="1:15" x14ac:dyDescent="0.35">
      <c r="A21" s="3"/>
    </row>
    <row r="22" spans="1:15" x14ac:dyDescent="0.35">
      <c r="A22" s="3"/>
    </row>
    <row r="23" spans="1:15" x14ac:dyDescent="0.35">
      <c r="A23" s="3"/>
    </row>
    <row r="24" spans="1:15" x14ac:dyDescent="0.35">
      <c r="A24" s="3"/>
    </row>
    <row r="25" spans="1:15" x14ac:dyDescent="0.35">
      <c r="A25" s="3"/>
    </row>
    <row r="26" spans="1:15" x14ac:dyDescent="0.35">
      <c r="A26" s="3"/>
    </row>
    <row r="27" spans="1:15" x14ac:dyDescent="0.35">
      <c r="A27" s="3"/>
    </row>
    <row r="28" spans="1:15" x14ac:dyDescent="0.35">
      <c r="A28" s="3"/>
    </row>
    <row r="29" spans="1:15" x14ac:dyDescent="0.35">
      <c r="A29" s="3"/>
    </row>
    <row r="30" spans="1:15" x14ac:dyDescent="0.35">
      <c r="A30" s="3"/>
    </row>
    <row r="31" spans="1:15" x14ac:dyDescent="0.35">
      <c r="A31" s="3"/>
    </row>
    <row r="32" spans="1:15" x14ac:dyDescent="0.35">
      <c r="A32" s="3"/>
    </row>
    <row r="33" spans="1:1" x14ac:dyDescent="0.35">
      <c r="A33" s="3"/>
    </row>
    <row r="34" spans="1:1" x14ac:dyDescent="0.35">
      <c r="A34" s="3"/>
    </row>
    <row r="35" spans="1:1" x14ac:dyDescent="0.35">
      <c r="A35" s="3"/>
    </row>
    <row r="36" spans="1:1" x14ac:dyDescent="0.35">
      <c r="A36" s="3"/>
    </row>
    <row r="37" spans="1:1" x14ac:dyDescent="0.35">
      <c r="A37" s="3"/>
    </row>
    <row r="38" spans="1:1" x14ac:dyDescent="0.35">
      <c r="A38" s="3"/>
    </row>
    <row r="39" spans="1:1" x14ac:dyDescent="0.35">
      <c r="A39" s="3"/>
    </row>
    <row r="40" spans="1:1" x14ac:dyDescent="0.35">
      <c r="A40" s="3"/>
    </row>
    <row r="41" spans="1:1" x14ac:dyDescent="0.35">
      <c r="A41" s="3"/>
    </row>
    <row r="42" spans="1:1" x14ac:dyDescent="0.35">
      <c r="A42" s="3"/>
    </row>
    <row r="43" spans="1:1" x14ac:dyDescent="0.35">
      <c r="A43" s="3"/>
    </row>
    <row r="44" spans="1:1" x14ac:dyDescent="0.35">
      <c r="A44" s="3"/>
    </row>
    <row r="45" spans="1:1" x14ac:dyDescent="0.35">
      <c r="A45" s="3"/>
    </row>
    <row r="46" spans="1:1" x14ac:dyDescent="0.35">
      <c r="A46" s="3"/>
    </row>
    <row r="47" spans="1:1" x14ac:dyDescent="0.35">
      <c r="A47" s="3"/>
    </row>
    <row r="48" spans="1:1" x14ac:dyDescent="0.35">
      <c r="A48" s="3"/>
    </row>
    <row r="49" spans="1:1" x14ac:dyDescent="0.35">
      <c r="A49" s="3"/>
    </row>
    <row r="50" spans="1:1" x14ac:dyDescent="0.35">
      <c r="A50" s="3"/>
    </row>
    <row r="51" spans="1:1" x14ac:dyDescent="0.35">
      <c r="A51" s="3"/>
    </row>
    <row r="52" spans="1:1" x14ac:dyDescent="0.35">
      <c r="A52" s="3"/>
    </row>
    <row r="53" spans="1:1" x14ac:dyDescent="0.35">
      <c r="A53" s="3"/>
    </row>
    <row r="54" spans="1:1" x14ac:dyDescent="0.35">
      <c r="A54" s="3"/>
    </row>
    <row r="55" spans="1:1" x14ac:dyDescent="0.35">
      <c r="A55" s="3"/>
    </row>
    <row r="56" spans="1:1" x14ac:dyDescent="0.35">
      <c r="A56" s="3"/>
    </row>
    <row r="57" spans="1:1" x14ac:dyDescent="0.35">
      <c r="A57" s="3"/>
    </row>
    <row r="58" spans="1:1" x14ac:dyDescent="0.35">
      <c r="A58" s="3"/>
    </row>
    <row r="59" spans="1:1" x14ac:dyDescent="0.35">
      <c r="A59" s="3"/>
    </row>
    <row r="60" spans="1:1" x14ac:dyDescent="0.35">
      <c r="A60" s="3"/>
    </row>
    <row r="61" spans="1:1" x14ac:dyDescent="0.35">
      <c r="A61" s="3"/>
    </row>
    <row r="62" spans="1:1" x14ac:dyDescent="0.35">
      <c r="A62" s="3"/>
    </row>
    <row r="63" spans="1:1" x14ac:dyDescent="0.35">
      <c r="A63" s="3"/>
    </row>
    <row r="64" spans="1:1" x14ac:dyDescent="0.35">
      <c r="A64" s="3"/>
    </row>
    <row r="65" spans="1:1" x14ac:dyDescent="0.35">
      <c r="A65" s="3"/>
    </row>
    <row r="66" spans="1:1" x14ac:dyDescent="0.35">
      <c r="A66" s="3"/>
    </row>
    <row r="67" spans="1:1" x14ac:dyDescent="0.35">
      <c r="A67" s="3"/>
    </row>
    <row r="68" spans="1:1" x14ac:dyDescent="0.35">
      <c r="A68" s="3"/>
    </row>
    <row r="69" spans="1:1" x14ac:dyDescent="0.35">
      <c r="A69" s="3"/>
    </row>
    <row r="70" spans="1:1" x14ac:dyDescent="0.35">
      <c r="A70" s="3"/>
    </row>
    <row r="71" spans="1:1" x14ac:dyDescent="0.35">
      <c r="A71" s="3"/>
    </row>
    <row r="72" spans="1:1" x14ac:dyDescent="0.35">
      <c r="A72" s="3"/>
    </row>
    <row r="73" spans="1:1" x14ac:dyDescent="0.35">
      <c r="A73" s="3"/>
    </row>
    <row r="74" spans="1:1" x14ac:dyDescent="0.35">
      <c r="A74" s="3"/>
    </row>
    <row r="75" spans="1:1" x14ac:dyDescent="0.35">
      <c r="A75" s="3"/>
    </row>
  </sheetData>
  <mergeCells count="4">
    <mergeCell ref="A1:XFD1"/>
    <mergeCell ref="B2:K2"/>
    <mergeCell ref="N9:O9"/>
    <mergeCell ref="N2:O2"/>
  </mergeCells>
  <phoneticPr fontId="8" type="noConversion"/>
  <conditionalFormatting sqref="B12">
    <cfRule type="expression" priority="5">
      <formula>$B$11=$N$12</formula>
    </cfRule>
  </conditionalFormatting>
  <pageMargins left="0.7" right="0.7" top="0.75" bottom="0.75" header="0.3" footer="0.3"/>
  <pageSetup orientation="portrait" r:id="rId1"/>
  <ignoredErrors>
    <ignoredError sqref="B10:K10" formulaRange="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C6D02E7-D37E-40E8-ACE7-854294D2CC74}">
          <x14:formula1>
            <xm:f>'Choix de réponses'!$A$2:$A$6</xm:f>
          </x14:formula1>
          <xm:sqref>B5:K9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FED1F3A6CF0943AE3EA3570FB32204" ma:contentTypeVersion="23" ma:contentTypeDescription="Crée un document." ma:contentTypeScope="" ma:versionID="7d800125746e2329b7eed7e03ee36c9b">
  <xsd:schema xmlns:xsd="http://www.w3.org/2001/XMLSchema" xmlns:xs="http://www.w3.org/2001/XMLSchema" xmlns:p="http://schemas.microsoft.com/office/2006/metadata/properties" xmlns:ns2="89d57b63-7a4c-4c1d-a0ac-1bbce5169ce0" xmlns:ns3="2c365225-a1d7-48c0-9aef-990f2cebee78" targetNamespace="http://schemas.microsoft.com/office/2006/metadata/properties" ma:root="true" ma:fieldsID="fbcc7a273bec3038c61568100394155c" ns2:_="" ns3:_="">
    <xsd:import namespace="89d57b63-7a4c-4c1d-a0ac-1bbce5169ce0"/>
    <xsd:import namespace="2c365225-a1d7-48c0-9aef-990f2cebee7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CitoyenOptimum" minOccurs="0"/>
                <xsd:element ref="ns2:lcf76f155ced4ddcb4097134ff3c332f" minOccurs="0"/>
                <xsd:element ref="ns3:TaxCatchAll" minOccurs="0"/>
                <xsd:element ref="ns3:TaxKeywordTaxHTField" minOccurs="0"/>
                <xsd:element ref="ns2:_x00e0_classe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d57b63-7a4c-4c1d-a0ac-1bbce5169c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CitoyenOptimum" ma:index="21" nillable="true" ma:displayName="Citoyen Optimum" ma:description="1e document de proposition stratégie RP" ma:format="Dropdown" ma:list="UserInfo" ma:SharePointGroup="0" ma:internalName="CitoyenOptimum">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f3d37a64-7a81-453b-8f05-aac9d02acde1" ma:termSetId="09814cd3-568e-fe90-9814-8d621ff8fb84" ma:anchorId="fba54fb3-c3e1-fe81-a776-ca4b69148c4d" ma:open="true" ma:isKeyword="false">
      <xsd:complexType>
        <xsd:sequence>
          <xsd:element ref="pc:Terms" minOccurs="0" maxOccurs="1"/>
        </xsd:sequence>
      </xsd:complexType>
    </xsd:element>
    <xsd:element name="_x00e0_classer" ma:index="28" nillable="true" ma:displayName="à classer" ma:format="Dropdown" ma:internalName="_x00e0_classer">
      <xsd:simpleType>
        <xsd:restriction base="dms:Note">
          <xsd:maxLength value="255"/>
        </xsd:restriction>
      </xsd:simple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c365225-a1d7-48c0-9aef-990f2cebee78"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element name="TaxCatchAll" ma:index="24" nillable="true" ma:displayName="Taxonomy Catch All Column" ma:hidden="true" ma:list="{d8c25b8e-dcd9-4a08-96e2-38fbd10b34cd}" ma:internalName="TaxCatchAll" ma:showField="CatchAllData" ma:web="2c365225-a1d7-48c0-9aef-990f2cebee78">
      <xsd:complexType>
        <xsd:complexContent>
          <xsd:extension base="dms:MultiChoiceLookup">
            <xsd:sequence>
              <xsd:element name="Value" type="dms:Lookup" maxOccurs="unbounded" minOccurs="0" nillable="true"/>
            </xsd:sequence>
          </xsd:extension>
        </xsd:complexContent>
      </xsd:complexType>
    </xsd:element>
    <xsd:element name="TaxKeywordTaxHTField" ma:index="26" nillable="true" ma:taxonomy="true" ma:internalName="TaxKeywordTaxHTField" ma:taxonomyFieldName="TaxKeyword" ma:displayName="Mots clés d’entreprise" ma:fieldId="{23f27201-bee3-471e-b2e7-b64fd8b7ca38}" ma:taxonomyMulti="true" ma:sspId="f3d37a64-7a81-453b-8f05-aac9d02acde1" ma:termSetId="00000000-0000-0000-0000-000000000000" ma:anchorId="00000000-0000-0000-0000-000000000000" ma:open="true" ma:isKeyword="tru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ma:index="27"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d57b63-7a4c-4c1d-a0ac-1bbce5169ce0">
      <Terms xmlns="http://schemas.microsoft.com/office/infopath/2007/PartnerControls"/>
    </lcf76f155ced4ddcb4097134ff3c332f>
    <TaxCatchAll xmlns="2c365225-a1d7-48c0-9aef-990f2cebee78" xsi:nil="true"/>
    <_x00e0_classer xmlns="89d57b63-7a4c-4c1d-a0ac-1bbce5169ce0" xsi:nil="true"/>
    <TaxKeywordTaxHTField xmlns="2c365225-a1d7-48c0-9aef-990f2cebee78">
      <Terms xmlns="http://schemas.microsoft.com/office/infopath/2007/PartnerControls"/>
    </TaxKeywordTaxHTField>
    <CitoyenOptimum xmlns="89d57b63-7a4c-4c1d-a0ac-1bbce5169ce0">
      <UserInfo>
        <DisplayName/>
        <AccountId xsi:nil="true"/>
        <AccountType/>
      </UserInfo>
    </CitoyenOptimum>
  </documentManagement>
</p:properties>
</file>

<file path=customXml/itemProps1.xml><?xml version="1.0" encoding="utf-8"?>
<ds:datastoreItem xmlns:ds="http://schemas.openxmlformats.org/officeDocument/2006/customXml" ds:itemID="{6FC6D367-B0ED-4E87-8C08-D17E8DEF6AA6}">
  <ds:schemaRefs>
    <ds:schemaRef ds:uri="http://schemas.microsoft.com/sharepoint/v3/contenttype/forms"/>
  </ds:schemaRefs>
</ds:datastoreItem>
</file>

<file path=customXml/itemProps2.xml><?xml version="1.0" encoding="utf-8"?>
<ds:datastoreItem xmlns:ds="http://schemas.openxmlformats.org/officeDocument/2006/customXml" ds:itemID="{84D7C043-AD7F-479E-8248-17ED400233CC}"/>
</file>

<file path=customXml/itemProps3.xml><?xml version="1.0" encoding="utf-8"?>
<ds:datastoreItem xmlns:ds="http://schemas.openxmlformats.org/officeDocument/2006/customXml" ds:itemID="{7540D70F-D783-4E63-851F-3D66F41290E0}">
  <ds:schemaRefs>
    <ds:schemaRef ds:uri="255ccc48-c725-4253-acb8-dda3420f718c"/>
    <ds:schemaRef ds:uri="http://schemas.openxmlformats.org/package/2006/metadata/core-properties"/>
    <ds:schemaRef ds:uri="http://purl.org/dc/terms/"/>
    <ds:schemaRef ds:uri="http://purl.org/dc/dcmitype/"/>
    <ds:schemaRef ds:uri="http://schemas.microsoft.com/office/2006/documentManagement/types"/>
    <ds:schemaRef ds:uri="http://www.w3.org/XML/1998/namespace"/>
    <ds:schemaRef ds:uri="cdd55086-114d-4e98-a82f-f5055c7a0071"/>
    <ds:schemaRef ds:uri="http://purl.org/dc/elements/1.1/"/>
    <ds:schemaRef ds:uri="http://schemas.microsoft.com/office/infopath/2007/PartnerControls"/>
    <ds:schemaRef ds:uri="http://schemas.microsoft.com/office/2006/metadata/properties"/>
  </ds:schemaRefs>
</ds:datastoreItem>
</file>

<file path=docMetadata/LabelInfo.xml><?xml version="1.0" encoding="utf-8"?>
<clbl:labelList xmlns:clbl="http://schemas.microsoft.com/office/2020/mipLabelMetadata">
  <clbl:label id="{055dc2a3-2b4a-476b-9032-adde136e1707}" enabled="0" method="" siteId="{055dc2a3-2b4a-476b-9032-adde136e170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13</vt:i4>
      </vt:variant>
    </vt:vector>
  </HeadingPairs>
  <TitlesOfParts>
    <vt:vector size="13" baseType="lpstr">
      <vt:lpstr>Objet de l'outil</vt:lpstr>
      <vt:lpstr>Guide d'utilisation</vt:lpstr>
      <vt:lpstr>Exemple</vt:lpstr>
      <vt:lpstr>Gouvernance</vt:lpstr>
      <vt:lpstr>ISÉ</vt:lpstr>
      <vt:lpstr>Chambre</vt:lpstr>
      <vt:lpstr>Buanderie</vt:lpstr>
      <vt:lpstr>Cuisine</vt:lpstr>
      <vt:lpstr>Services Alimentaires</vt:lpstr>
      <vt:lpstr>Maintenance Bâtiment-Activité</vt:lpstr>
      <vt:lpstr>Gestion de l'établissement</vt:lpstr>
      <vt:lpstr>Choix de réponses</vt:lpstr>
      <vt:lpstr>Matrice de priorisation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Acer</dc:creator>
  <cp:keywords/>
  <dc:description/>
  <cp:lastModifiedBy>Emilie Girard</cp:lastModifiedBy>
  <cp:revision/>
  <dcterms:created xsi:type="dcterms:W3CDTF">2023-02-03T18:36:20Z</dcterms:created>
  <dcterms:modified xsi:type="dcterms:W3CDTF">2025-10-23T15:59:25Z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0x01010018FED1F3A6CF0943AE3EA3570FB32204</vt:lpwstr>
  </property>
  <property fmtid="{D5CDD505-2E9C-101B-9397-08002B2CF9AE}" pid="3" name="MediaServiceImageTags">
    <vt:lpwstr/>
  </property>
  <property fmtid="{D5CDD505-2E9C-101B-9397-08002B2CF9AE}" pid="4" name="TaxKeyword">
    <vt:lpwstr/>
  </property>
</Properties>
</file>